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300" windowWidth="19440" windowHeight="90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Лист1!$11:$12</definedName>
    <definedName name="_xlnm.Print_Area" localSheetId="0">Лист1!$A$1:$H$136</definedName>
  </definedNames>
  <calcPr calcId="145621"/>
</workbook>
</file>

<file path=xl/calcChain.xml><?xml version="1.0" encoding="utf-8"?>
<calcChain xmlns="http://schemas.openxmlformats.org/spreadsheetml/2006/main">
  <c r="H63" i="1" l="1"/>
  <c r="G63" i="1"/>
  <c r="F63" i="1"/>
  <c r="G65" i="1" l="1"/>
  <c r="H96" i="1"/>
  <c r="G96" i="1"/>
  <c r="F96" i="1"/>
  <c r="H89" i="1" l="1"/>
  <c r="G89" i="1"/>
  <c r="H88" i="1"/>
  <c r="G88" i="1"/>
  <c r="H85" i="1"/>
  <c r="H70" i="1" s="1"/>
  <c r="G85" i="1"/>
  <c r="G70" i="1" s="1"/>
  <c r="F85" i="1"/>
  <c r="H83" i="1"/>
  <c r="H82" i="1" s="1"/>
  <c r="H79" i="1" s="1"/>
  <c r="H78" i="1" s="1"/>
  <c r="G83" i="1"/>
  <c r="G82" i="1" s="1"/>
  <c r="G79" i="1" s="1"/>
  <c r="G78" i="1" s="1"/>
  <c r="F83" i="1"/>
  <c r="F82" i="1" s="1"/>
  <c r="F79" i="1" s="1"/>
  <c r="F78" i="1" s="1"/>
  <c r="F49" i="1" l="1"/>
  <c r="G68" i="1" l="1"/>
  <c r="H49" i="1"/>
  <c r="H48" i="1" s="1"/>
  <c r="H47" i="1" s="1"/>
  <c r="H46" i="1" s="1"/>
  <c r="G49" i="1"/>
  <c r="G48" i="1" s="1"/>
  <c r="G47" i="1" s="1"/>
  <c r="G46" i="1" s="1"/>
  <c r="F48" i="1"/>
  <c r="F47" i="1" s="1"/>
  <c r="F46" i="1" s="1"/>
  <c r="F94" i="1" l="1"/>
  <c r="F93" i="1" s="1"/>
  <c r="F92" i="1" s="1"/>
  <c r="F91" i="1" s="1"/>
  <c r="F26" i="1" l="1"/>
  <c r="H100" i="1"/>
  <c r="H99" i="1" s="1"/>
  <c r="H98" i="1" s="1"/>
  <c r="H97" i="1" s="1"/>
  <c r="G100" i="1"/>
  <c r="F100" i="1"/>
  <c r="F99" i="1" s="1"/>
  <c r="F98" i="1" s="1"/>
  <c r="F97" i="1" s="1"/>
  <c r="G99" i="1"/>
  <c r="G98" i="1" s="1"/>
  <c r="G97" i="1" s="1"/>
  <c r="H68" i="1"/>
  <c r="H66" i="1" s="1"/>
  <c r="H65" i="1" s="1"/>
  <c r="F68" i="1"/>
  <c r="F66" i="1" s="1"/>
  <c r="F65" i="1" s="1"/>
  <c r="G66" i="1"/>
  <c r="H77" i="1"/>
  <c r="G64" i="1" l="1"/>
  <c r="G62" i="1" s="1"/>
  <c r="G61" i="1" s="1"/>
  <c r="H64" i="1"/>
  <c r="H62" i="1" s="1"/>
  <c r="H61" i="1" s="1"/>
  <c r="F64" i="1"/>
  <c r="F62" i="1" s="1"/>
  <c r="H75" i="1"/>
  <c r="H74" i="1" s="1"/>
  <c r="G75" i="1"/>
  <c r="G74" i="1" s="1"/>
  <c r="F75" i="1"/>
  <c r="F74" i="1" s="1"/>
  <c r="H18" i="1"/>
  <c r="H17" i="1" s="1"/>
  <c r="H16" i="1" s="1"/>
  <c r="H15" i="1" s="1"/>
  <c r="H14" i="1" s="1"/>
  <c r="G18" i="1"/>
  <c r="G17" i="1" s="1"/>
  <c r="G16" i="1" s="1"/>
  <c r="G15" i="1" s="1"/>
  <c r="G14" i="1" s="1"/>
  <c r="G73" i="1" l="1"/>
  <c r="G72" i="1" s="1"/>
  <c r="G71" i="1" s="1"/>
  <c r="F61" i="1"/>
  <c r="F73" i="1"/>
  <c r="F72" i="1" s="1"/>
  <c r="F71" i="1" s="1"/>
  <c r="H73" i="1"/>
  <c r="H72" i="1" s="1"/>
  <c r="H71" i="1" s="1"/>
  <c r="G77" i="1" l="1"/>
  <c r="F77" i="1"/>
  <c r="F70" i="1" s="1"/>
  <c r="H106" i="1"/>
  <c r="H105" i="1" s="1"/>
  <c r="H103" i="1" s="1"/>
  <c r="H102" i="1" s="1"/>
  <c r="G106" i="1"/>
  <c r="G105" i="1" s="1"/>
  <c r="G103" i="1" s="1"/>
  <c r="G102" i="1" s="1"/>
  <c r="F106" i="1"/>
  <c r="F105" i="1" s="1"/>
  <c r="F103" i="1" s="1"/>
  <c r="F102" i="1" s="1"/>
  <c r="H26" i="1" l="1"/>
  <c r="G134" i="1" l="1"/>
  <c r="F134" i="1"/>
  <c r="G133" i="1"/>
  <c r="F133" i="1"/>
  <c r="G132" i="1"/>
  <c r="F132" i="1"/>
  <c r="G131" i="1"/>
  <c r="G130" i="1" s="1"/>
  <c r="F131" i="1"/>
  <c r="F130" i="1" s="1"/>
  <c r="G128" i="1"/>
  <c r="G127" i="1" s="1"/>
  <c r="G125" i="1" s="1"/>
  <c r="G124" i="1" s="1"/>
  <c r="G123" i="1" s="1"/>
  <c r="F128" i="1"/>
  <c r="F127" i="1" s="1"/>
  <c r="F125" i="1" s="1"/>
  <c r="F124" i="1" s="1"/>
  <c r="F123" i="1" s="1"/>
  <c r="G121" i="1"/>
  <c r="G120" i="1" s="1"/>
  <c r="G119" i="1" s="1"/>
  <c r="G118" i="1" s="1"/>
  <c r="G117" i="1" s="1"/>
  <c r="F121" i="1"/>
  <c r="F120" i="1" s="1"/>
  <c r="F119" i="1" s="1"/>
  <c r="F118" i="1" s="1"/>
  <c r="F117" i="1" s="1"/>
  <c r="G115" i="1"/>
  <c r="G114" i="1" s="1"/>
  <c r="F115" i="1"/>
  <c r="F114" i="1" s="1"/>
  <c r="G112" i="1"/>
  <c r="G111" i="1" s="1"/>
  <c r="F112" i="1"/>
  <c r="F111" i="1" s="1"/>
  <c r="G58" i="1"/>
  <c r="G57" i="1" s="1"/>
  <c r="G56" i="1" s="1"/>
  <c r="F58" i="1"/>
  <c r="F57" i="1" s="1"/>
  <c r="F56" i="1" s="1"/>
  <c r="G54" i="1"/>
  <c r="G53" i="1" s="1"/>
  <c r="G52" i="1" s="1"/>
  <c r="G51" i="1" s="1"/>
  <c r="G45" i="1" s="1"/>
  <c r="F54" i="1"/>
  <c r="F53" i="1" s="1"/>
  <c r="F52" i="1" s="1"/>
  <c r="F51" i="1" s="1"/>
  <c r="F45" i="1" s="1"/>
  <c r="G43" i="1"/>
  <c r="G42" i="1" s="1"/>
  <c r="G41" i="1" s="1"/>
  <c r="G40" i="1" s="1"/>
  <c r="G39" i="1" s="1"/>
  <c r="F43" i="1"/>
  <c r="F42" i="1" s="1"/>
  <c r="F41" i="1" s="1"/>
  <c r="F40" i="1" s="1"/>
  <c r="F39" i="1" s="1"/>
  <c r="G37" i="1"/>
  <c r="G36" i="1" s="1"/>
  <c r="G35" i="1" s="1"/>
  <c r="G34" i="1" s="1"/>
  <c r="F37" i="1"/>
  <c r="F36" i="1" s="1"/>
  <c r="F35" i="1" s="1"/>
  <c r="F34" i="1" s="1"/>
  <c r="G32" i="1"/>
  <c r="G31" i="1" s="1"/>
  <c r="F32" i="1"/>
  <c r="F31" i="1" s="1"/>
  <c r="G29" i="1"/>
  <c r="G28" i="1" s="1"/>
  <c r="F29" i="1"/>
  <c r="F28" i="1" s="1"/>
  <c r="G26" i="1"/>
  <c r="G24" i="1"/>
  <c r="F24" i="1"/>
  <c r="F18" i="1"/>
  <c r="F17" i="1" s="1"/>
  <c r="G109" i="1" l="1"/>
  <c r="F23" i="1"/>
  <c r="F22" i="1" s="1"/>
  <c r="F21" i="1" s="1"/>
  <c r="F20" i="1" s="1"/>
  <c r="G23" i="1"/>
  <c r="G22" i="1" s="1"/>
  <c r="G21" i="1" s="1"/>
  <c r="G20" i="1" s="1"/>
  <c r="F16" i="1"/>
  <c r="F15" i="1" s="1"/>
  <c r="F14" i="1" s="1"/>
  <c r="G60" i="1"/>
  <c r="F109" i="1"/>
  <c r="F60" i="1"/>
  <c r="H58" i="1"/>
  <c r="H57" i="1" s="1"/>
  <c r="H56" i="1" s="1"/>
  <c r="G13" i="1" l="1"/>
  <c r="G136" i="1" s="1"/>
  <c r="F13" i="1"/>
  <c r="F136" i="1" s="1"/>
  <c r="H37" i="1"/>
  <c r="H36" i="1" s="1"/>
  <c r="H35" i="1" s="1"/>
  <c r="H34" i="1" s="1"/>
  <c r="H115" i="1" l="1"/>
  <c r="H114" i="1" s="1"/>
  <c r="H24" i="1"/>
  <c r="H23" i="1" s="1"/>
  <c r="H29" i="1"/>
  <c r="H28" i="1" s="1"/>
  <c r="H32" i="1"/>
  <c r="H31" i="1" s="1"/>
  <c r="H43" i="1"/>
  <c r="H42" i="1" s="1"/>
  <c r="H41" i="1" s="1"/>
  <c r="H40" i="1" s="1"/>
  <c r="H39" i="1" s="1"/>
  <c r="H54" i="1"/>
  <c r="H53" i="1" s="1"/>
  <c r="H52" i="1" s="1"/>
  <c r="H51" i="1" s="1"/>
  <c r="H45" i="1" s="1"/>
  <c r="H112" i="1"/>
  <c r="H111" i="1" s="1"/>
  <c r="H121" i="1"/>
  <c r="H120" i="1" s="1"/>
  <c r="H119" i="1" s="1"/>
  <c r="H118" i="1" s="1"/>
  <c r="H117" i="1" s="1"/>
  <c r="H128" i="1"/>
  <c r="H127" i="1" s="1"/>
  <c r="H125" i="1" s="1"/>
  <c r="H124" i="1" s="1"/>
  <c r="H123" i="1" s="1"/>
  <c r="H131" i="1"/>
  <c r="H130" i="1" s="1"/>
  <c r="H132" i="1"/>
  <c r="H133" i="1"/>
  <c r="H134" i="1"/>
  <c r="H109" i="1" l="1"/>
  <c r="H60" i="1"/>
  <c r="H22" i="1"/>
  <c r="H21" i="1" s="1"/>
  <c r="H20" i="1" s="1"/>
  <c r="H13" i="1" l="1"/>
  <c r="H136" i="1" l="1"/>
</calcChain>
</file>

<file path=xl/sharedStrings.xml><?xml version="1.0" encoding="utf-8"?>
<sst xmlns="http://schemas.openxmlformats.org/spreadsheetml/2006/main" count="443" uniqueCount="145">
  <si>
    <t>Наименование</t>
  </si>
  <si>
    <t>Подраздел</t>
  </si>
  <si>
    <t>Вид расходов</t>
  </si>
  <si>
    <t>Общегосударственные вопросы</t>
  </si>
  <si>
    <t xml:space="preserve"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 государственными внебюджетными фондами </t>
  </si>
  <si>
    <t>Закупка товаров, работ и услуг  для государственных  (муниципальных) нужд</t>
  </si>
  <si>
    <t>Иные закупки товаров, работ и услуг для обеспечения государственных  (муниципальных) нужд</t>
  </si>
  <si>
    <t>Уплата налогов, сборов и иных платежей</t>
  </si>
  <si>
    <t>Резервные фонды</t>
  </si>
  <si>
    <t>Расходы по исполнению отдельных обязательств</t>
  </si>
  <si>
    <t>Средства резервных фондов</t>
  </si>
  <si>
    <t>Иные бюджетные ассигнования</t>
  </si>
  <si>
    <t>Резервные средства</t>
  </si>
  <si>
    <t>Жилищно-коммунальное хозяйство</t>
  </si>
  <si>
    <t>Мероприятия по благоустройству</t>
  </si>
  <si>
    <t>Прочие мероприятия по благоустройству</t>
  </si>
  <si>
    <t>Культура и кинематография</t>
  </si>
  <si>
    <t>Межбюджетные трансферты</t>
  </si>
  <si>
    <t>Иные межбюджетные трансферты</t>
  </si>
  <si>
    <t>Социальная политика</t>
  </si>
  <si>
    <t>Пенсионное обеспечение</t>
  </si>
  <si>
    <t>Социальная поддержка граждан</t>
  </si>
  <si>
    <t>Социальное обеспечение и иные выплаты населению</t>
  </si>
  <si>
    <t>Публичные нормативные социальные выплаты гражданам</t>
  </si>
  <si>
    <t>Физическая культура и спорт</t>
  </si>
  <si>
    <t>Массовый спорт</t>
  </si>
  <si>
    <t xml:space="preserve">Итого </t>
  </si>
  <si>
    <t>01</t>
  </si>
  <si>
    <t>04</t>
  </si>
  <si>
    <t>05</t>
  </si>
  <si>
    <t>08</t>
  </si>
  <si>
    <t>02</t>
  </si>
  <si>
    <t>03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</si>
  <si>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 государственными внебюджетными фондами</t>
  </si>
  <si>
    <t>Раздел</t>
  </si>
  <si>
    <t>Целевая статья</t>
  </si>
  <si>
    <t>(тыс. рублей)</t>
  </si>
  <si>
    <t>Другие 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</si>
  <si>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</si>
  <si>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Национальная оборона</t>
  </si>
  <si>
    <t>81 0 00 00000</t>
  </si>
  <si>
    <t>87 0 00 00000</t>
  </si>
  <si>
    <t>86 0 00 00000</t>
  </si>
  <si>
    <t>88 0 00 00000</t>
  </si>
  <si>
    <t>88 0 00 07000</t>
  </si>
  <si>
    <t>49 0 00 00000</t>
  </si>
  <si>
    <t>Национальная экономика</t>
  </si>
  <si>
    <t>09</t>
  </si>
  <si>
    <t>Уплата земельного налога, налога на имущество и транспортного налога органами местного самоуправления, не используемыми в рамках содержания и функционирования органов местного самоуправления</t>
  </si>
  <si>
    <t>Осуществление органами местного самоуправления переданных государственных полномочий за счет субвенций федерального бюджета</t>
  </si>
  <si>
    <t>Предоставление иных межбюджетных трансфертов из бюджетов поселений бюджетам муниципальных районов</t>
  </si>
  <si>
    <t>Иные межбюджетные трансферты из бюджетов поселений</t>
  </si>
  <si>
    <t>06</t>
  </si>
  <si>
    <t>Функционирование высшего должностного лица субъекта Российской Федерации и муниципального  образования</t>
  </si>
  <si>
    <t>Расходы на обеспечение деятельности главы муниципального образования</t>
  </si>
  <si>
    <t>Средства резервного фонда местной администрации</t>
  </si>
  <si>
    <t>Выполнение прочих обязательств</t>
  </si>
  <si>
    <t>Мероприятия по поддержке ассоциации «Совет муниципальных образований Саратовской области»</t>
  </si>
  <si>
    <t>Мобилизационная и вневойсковая подготовка</t>
  </si>
  <si>
    <t>Расходы за счет межбюджетных трансфертов</t>
  </si>
  <si>
    <t>Уличное освещение</t>
  </si>
  <si>
    <t xml:space="preserve">Культура </t>
  </si>
  <si>
    <t>Доплаты к пенсиям муниципальным служащим</t>
  </si>
  <si>
    <t xml:space="preserve">Иные межбюджетные трансферты из бюджетов поселений </t>
  </si>
  <si>
    <t xml:space="preserve">                                                                                                                                       </t>
  </si>
  <si>
    <t>Расходы на выплаты персоналу государственных (муниципальных) органов</t>
  </si>
  <si>
    <t>Обеспечение деятельности финансовых, налоговых и таможенных органов финансового (финансово-бюджетного) надзора</t>
  </si>
  <si>
    <t>Выполнение функций органами местного самоуправления</t>
  </si>
  <si>
    <t>Обеспечение деятельности органов местного самоуправления</t>
  </si>
  <si>
    <t>Расходы на обеспечение деятельности центрального аппарата</t>
  </si>
  <si>
    <t>Уплата земельного налога, налога на имущество и транспортного налога органами местного самоуправления,  предусмотренными на обеспечение деятельности аппарата управления</t>
  </si>
  <si>
    <t>сумма</t>
  </si>
  <si>
    <t>Коммунальное хозяйство</t>
  </si>
  <si>
    <t>Поддержка коммунального хозяйства</t>
  </si>
  <si>
    <t>Мероприятия по обеспечению населения хозяйственно-питьевым водоснабжением</t>
  </si>
  <si>
    <t>72 0 00 00000</t>
  </si>
  <si>
    <t>Дорожное хозяйство (дорожные фонды)</t>
  </si>
  <si>
    <t>Приложение 3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</si>
  <si>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областного дорожного фонда</t>
  </si>
  <si>
    <t>к решению Совета Калужского муниципального</t>
  </si>
  <si>
    <t>образования Федоровского  муниципального района</t>
  </si>
  <si>
    <t>Водные ресурсы</t>
  </si>
  <si>
    <t>МП "Повышения качества водоснабжения и водоотведения"</t>
  </si>
  <si>
    <t>Реализация регионального проекта (программы) в целях выполнения задач федерального проекта ( Чистая вода)</t>
  </si>
  <si>
    <t>Строительство и реконструкция (модернизация) объектов питьевого водоснабжения</t>
  </si>
  <si>
    <t>32 0 00 00000</t>
  </si>
  <si>
    <t>32 0 F5 00000</t>
  </si>
  <si>
    <t>32 0 F5 52430</t>
  </si>
  <si>
    <t>13 0 00 00000</t>
  </si>
  <si>
    <t>Жилищное хозяйство</t>
  </si>
  <si>
    <t>Расходы  за счет межбюджетных трансфертов переданных на осуществление части полномочий в соответствии с заключенными соглашениями</t>
  </si>
  <si>
    <t>Мероприятия в области жилищного хозяйства</t>
  </si>
  <si>
    <t>89 0 00 00000</t>
  </si>
  <si>
    <t>89 0 00 03000</t>
  </si>
  <si>
    <t>Другие вопросы в области национальной экономики</t>
  </si>
  <si>
    <t>Закупка товаров, работ и услуг для обеспечения государственных(муниципальных)нужд</t>
  </si>
  <si>
    <t>Иные закупки товаров, работ и услуг для обеспечения государственных(муниципальных)нужд</t>
  </si>
  <si>
    <t>12</t>
  </si>
  <si>
    <t xml:space="preserve">Мероприятия в области территориального планирования и градостроения </t>
  </si>
  <si>
    <t>89 0 00 06900</t>
  </si>
  <si>
    <t>13</t>
  </si>
  <si>
    <t>МП Ремонт , содержание автомобильных дорог в границах  Калужского муниципального образования Федоровского муниципального района Саратовской области "</t>
  </si>
  <si>
    <t xml:space="preserve">Саратовской области от            2025 № </t>
  </si>
  <si>
    <t xml:space="preserve">Распределение на 2026 год и плановый период 2027 и 2028 годов бюджетных ассигнований по разделам, подразделам, целевым статьям и видам расходов  классификации расходов  бюджета муниципального образования </t>
  </si>
  <si>
    <t>МП "Обеспечение пожарной безопасности на территории Калужского муниципального образования Федоровского муниципального района Саратовской области "</t>
  </si>
  <si>
    <t>Комплекс процессных мероприятий" Содержание пожарного депо в с.Романовка "</t>
  </si>
  <si>
    <t>Реализация комплекса процессных меропрятий</t>
  </si>
  <si>
    <t>Комплекс процессных меропрятий " Ремонт, содержание автомобильных дорог "</t>
  </si>
  <si>
    <t>Капитальный ремонт, ремонт автомобильных дорог общего пользования населенных пунктов</t>
  </si>
  <si>
    <t>Содержание автомобильных дорог общего пользования населенных пунктов</t>
  </si>
  <si>
    <t>13 2 01 00000</t>
  </si>
  <si>
    <t>13 2 01 9Д101</t>
  </si>
  <si>
    <t>13 2 01 9Д102</t>
  </si>
  <si>
    <t>81 3 01 00000</t>
  </si>
  <si>
    <t>81 3 01 02000</t>
  </si>
  <si>
    <t>81 3 01 02200</t>
  </si>
  <si>
    <t>81 3 01 06100</t>
  </si>
  <si>
    <t>87 3 04 00000</t>
  </si>
  <si>
    <t>87 3 04 08800</t>
  </si>
  <si>
    <t>87 3 03 70400</t>
  </si>
  <si>
    <t>86 3 02 51180</t>
  </si>
  <si>
    <t>86 3 02 00000</t>
  </si>
  <si>
    <t>73 3 01 06000</t>
  </si>
  <si>
    <t>73 3 01 01000</t>
  </si>
  <si>
    <t>72 3 01 70200</t>
  </si>
  <si>
    <t>49 3 01 10010</t>
  </si>
  <si>
    <t>Предоставление социальной поддержки гражданам</t>
  </si>
  <si>
    <t>13 2 01 9Д017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</si>
  <si>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</si>
  <si>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расходов на поддержку комунального хозяйства</t>
  </si>
  <si>
    <t>72 3 01 00000</t>
  </si>
  <si>
    <t>49 3 01 00000</t>
  </si>
  <si>
    <t>813 01 06110</t>
  </si>
  <si>
    <t>81 3 01 06110</t>
  </si>
  <si>
    <t>87 3 03 00000</t>
  </si>
  <si>
    <t>73 0 00 00000</t>
  </si>
  <si>
    <t>73 3 01 00000</t>
  </si>
  <si>
    <t>59 0 00 00000</t>
  </si>
  <si>
    <t>59 2 01 00000</t>
  </si>
  <si>
    <t>59 2 01 V0000</t>
  </si>
  <si>
    <t>Осуществление органами местного самоуправления переданных государственных полномочий за счет субвенций областного  бюджета</t>
  </si>
  <si>
    <t>86 3 00 00000</t>
  </si>
  <si>
    <t>2026 год</t>
  </si>
  <si>
    <t>2027 год</t>
  </si>
  <si>
    <t xml:space="preserve">2028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</si>
</sst>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68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horizontal="right" vertical="top"/>
    </xf>
    <xf numFmtId="0" fontId="6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/>
    </xf>
    <xf numFmtId="0" fontId="6" fillId="0" borderId="0" xfId="0" applyFont="1" applyBorder="1" applyAlignment="1">
      <alignment horizontal="left" vertical="top"/>
    </xf>
    <xf numFmtId="0" fontId="0" fillId="0" borderId="0" xfId="0" applyAlignment="1"/>
    <xf numFmtId="0" fontId="1" fillId="0" borderId="0" xfId="0" applyFont="1" applyBorder="1" applyAlignment="1">
      <alignment horizontal="right" vertical="top"/>
    </xf>
    <xf numFmtId="0" fontId="8" fillId="0" borderId="0" xfId="0" applyFont="1"/>
    <xf numFmtId="0" fontId="7" fillId="0" borderId="0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7" fillId="0" borderId="0" xfId="0" applyFont="1" applyBorder="1" applyAlignment="1">
      <alignment horizontal="left" vertical="top"/>
    </xf>
    <xf numFmtId="164" fontId="4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justify" wrapText="1"/>
    </xf>
    <xf numFmtId="0" fontId="4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top"/>
    </xf>
    <xf numFmtId="164" fontId="4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vertical="top" wrapText="1"/>
    </xf>
    <xf numFmtId="164" fontId="4" fillId="2" borderId="1" xfId="0" applyNumberFormat="1" applyFont="1" applyFill="1" applyBorder="1" applyAlignment="1">
      <alignment horizontal="center"/>
    </xf>
    <xf numFmtId="164" fontId="13" fillId="0" borderId="1" xfId="0" applyNumberFormat="1" applyFont="1" applyBorder="1" applyAlignment="1">
      <alignment horizontal="center"/>
    </xf>
    <xf numFmtId="164" fontId="11" fillId="0" borderId="1" xfId="0" applyNumberFormat="1" applyFont="1" applyBorder="1" applyAlignment="1">
      <alignment horizontal="center"/>
    </xf>
    <xf numFmtId="164" fontId="10" fillId="0" borderId="1" xfId="0" applyNumberFormat="1" applyFont="1" applyBorder="1" applyAlignment="1">
      <alignment horizontal="center"/>
    </xf>
    <xf numFmtId="164" fontId="12" fillId="0" borderId="1" xfId="0" applyNumberFormat="1" applyFont="1" applyBorder="1" applyAlignment="1">
      <alignment horizontal="center"/>
    </xf>
    <xf numFmtId="49" fontId="5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wrapText="1"/>
    </xf>
    <xf numFmtId="49" fontId="4" fillId="0" borderId="3" xfId="0" applyNumberFormat="1" applyFont="1" applyBorder="1" applyAlignment="1">
      <alignment horizontal="center"/>
    </xf>
    <xf numFmtId="0" fontId="4" fillId="0" borderId="4" xfId="0" applyFont="1" applyBorder="1" applyAlignment="1">
      <alignment horizontal="left" vertical="top" wrapText="1"/>
    </xf>
    <xf numFmtId="0" fontId="14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3" fillId="0" borderId="1" xfId="0" applyFont="1" applyBorder="1" applyAlignment="1">
      <alignment vertical="top" wrapText="1"/>
    </xf>
    <xf numFmtId="49" fontId="14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164" fontId="9" fillId="2" borderId="1" xfId="0" applyNumberFormat="1" applyFont="1" applyFill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7" fillId="0" borderId="0" xfId="0" applyFont="1" applyBorder="1" applyAlignment="1">
      <alignment horizontal="left" vertical="top"/>
    </xf>
    <xf numFmtId="0" fontId="4" fillId="2" borderId="1" xfId="0" applyFont="1" applyFill="1" applyBorder="1" applyAlignment="1">
      <alignment wrapText="1"/>
    </xf>
    <xf numFmtId="0" fontId="4" fillId="0" borderId="1" xfId="0" applyFont="1" applyBorder="1" applyAlignment="1">
      <alignment horizontal="left" wrapText="1"/>
    </xf>
    <xf numFmtId="0" fontId="5" fillId="2" borderId="1" xfId="0" applyFont="1" applyFill="1" applyBorder="1" applyAlignment="1">
      <alignment wrapText="1"/>
    </xf>
    <xf numFmtId="0" fontId="1" fillId="0" borderId="1" xfId="1" applyFont="1" applyFill="1" applyBorder="1" applyAlignment="1">
      <alignment horizontal="left" wrapText="1"/>
    </xf>
    <xf numFmtId="0" fontId="1" fillId="0" borderId="1" xfId="1" applyFont="1" applyFill="1" applyBorder="1" applyAlignment="1">
      <alignment wrapText="1"/>
    </xf>
    <xf numFmtId="0" fontId="1" fillId="0" borderId="2" xfId="0" applyFont="1" applyBorder="1" applyAlignment="1">
      <alignment horizontal="right"/>
    </xf>
    <xf numFmtId="0" fontId="7" fillId="0" borderId="0" xfId="0" applyFont="1" applyBorder="1" applyAlignment="1">
      <alignment horizontal="left" vertical="top"/>
    </xf>
    <xf numFmtId="0" fontId="2" fillId="0" borderId="0" xfId="0" applyFont="1" applyAlignment="1">
      <alignment horizontal="center" vertical="distributed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</cellXfs>
  <cellStyles count="2">
    <cellStyle name="Excel Built-in 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6"/>
  <sheetViews>
    <sheetView tabSelected="1" showWhiteSpace="0" zoomScaleSheetLayoutView="95" workbookViewId="0">
      <selection activeCell="H14" sqref="H14"/>
    </sheetView>
  </sheetViews>
  <sheetFormatPr defaultRowHeight="15" x14ac:dyDescent="0.25"/>
  <cols>
    <col min="1" max="1" width="54.7109375" customWidth="1"/>
    <col min="2" max="2" width="7.7109375" customWidth="1"/>
    <col min="4" max="4" width="17" customWidth="1"/>
    <col min="5" max="5" width="8" customWidth="1"/>
    <col min="6" max="6" width="11.5703125" customWidth="1"/>
    <col min="7" max="7" width="11.42578125" customWidth="1"/>
    <col min="8" max="8" width="10.28515625" customWidth="1"/>
    <col min="9" max="9" width="2.42578125" customWidth="1"/>
  </cols>
  <sheetData>
    <row r="1" spans="1:9" ht="12" customHeight="1" x14ac:dyDescent="0.25">
      <c r="A1" s="3"/>
      <c r="B1" s="4"/>
      <c r="C1" s="61" t="s">
        <v>77</v>
      </c>
      <c r="D1" s="61"/>
      <c r="E1" s="61"/>
      <c r="F1" s="61"/>
      <c r="G1" s="61"/>
      <c r="H1" s="61"/>
      <c r="I1" s="4"/>
    </row>
    <row r="2" spans="1:9" ht="15.6" hidden="1" customHeight="1" x14ac:dyDescent="0.25">
      <c r="A2" s="4"/>
      <c r="B2" s="4"/>
      <c r="C2" s="5"/>
      <c r="D2" s="5"/>
      <c r="E2" s="5"/>
      <c r="F2" s="5"/>
      <c r="G2" s="5"/>
      <c r="H2" s="5"/>
      <c r="I2" s="4"/>
    </row>
    <row r="3" spans="1:9" ht="15.6" customHeight="1" x14ac:dyDescent="0.25">
      <c r="A3" s="2"/>
      <c r="B3" s="2"/>
      <c r="C3" s="13" t="s">
        <v>79</v>
      </c>
      <c r="D3" s="9"/>
      <c r="E3" s="9"/>
      <c r="F3" s="11"/>
      <c r="G3" s="11"/>
      <c r="H3" s="9"/>
      <c r="I3" s="2"/>
    </row>
    <row r="4" spans="1:9" ht="15.6" customHeight="1" x14ac:dyDescent="0.25">
      <c r="A4" s="2"/>
      <c r="B4" s="2"/>
      <c r="C4" s="13" t="s">
        <v>80</v>
      </c>
      <c r="D4" s="9"/>
      <c r="E4" s="9"/>
      <c r="F4" s="11"/>
      <c r="G4" s="11"/>
      <c r="H4" s="9"/>
      <c r="I4" s="2"/>
    </row>
    <row r="5" spans="1:9" ht="15.6" customHeight="1" x14ac:dyDescent="0.25">
      <c r="A5" s="2"/>
      <c r="B5" s="2"/>
      <c r="C5" s="54" t="s">
        <v>102</v>
      </c>
      <c r="D5" s="9"/>
      <c r="E5" s="9"/>
      <c r="F5" s="11"/>
      <c r="G5" s="11"/>
      <c r="H5" s="9"/>
      <c r="I5" s="2"/>
    </row>
    <row r="6" spans="1:9" ht="15.6" customHeight="1" x14ac:dyDescent="0.25">
      <c r="A6" s="7"/>
      <c r="B6" s="7"/>
      <c r="C6" s="7"/>
      <c r="D6" s="7"/>
      <c r="E6" s="7"/>
      <c r="F6" s="7"/>
      <c r="G6" s="7"/>
      <c r="H6" s="7"/>
      <c r="I6" s="2"/>
    </row>
    <row r="7" spans="1:9" x14ac:dyDescent="0.25">
      <c r="A7" s="62" t="s">
        <v>103</v>
      </c>
      <c r="B7" s="62"/>
      <c r="C7" s="62"/>
      <c r="D7" s="62"/>
      <c r="E7" s="62"/>
      <c r="F7" s="62"/>
      <c r="G7" s="62"/>
      <c r="H7" s="62"/>
    </row>
    <row r="8" spans="1:9" ht="4.5" customHeight="1" x14ac:dyDescent="0.25">
      <c r="A8" s="62"/>
      <c r="B8" s="62"/>
      <c r="C8" s="62"/>
      <c r="D8" s="62"/>
      <c r="E8" s="62"/>
      <c r="F8" s="62"/>
      <c r="G8" s="62"/>
      <c r="H8" s="62"/>
    </row>
    <row r="9" spans="1:9" x14ac:dyDescent="0.25">
      <c r="A9" s="62"/>
      <c r="B9" s="62"/>
      <c r="C9" s="62"/>
      <c r="D9" s="62"/>
      <c r="E9" s="62"/>
      <c r="F9" s="62"/>
      <c r="G9" s="62"/>
      <c r="H9" s="62"/>
    </row>
    <row r="10" spans="1:9" ht="15.75" x14ac:dyDescent="0.25">
      <c r="A10" s="1" t="s">
        <v>64</v>
      </c>
      <c r="B10" s="8"/>
      <c r="C10" s="8"/>
      <c r="D10" s="60" t="s">
        <v>36</v>
      </c>
      <c r="E10" s="60"/>
      <c r="F10" s="60"/>
      <c r="G10" s="60"/>
      <c r="H10" s="60"/>
      <c r="I10" s="6"/>
    </row>
    <row r="11" spans="1:9" ht="15.75" x14ac:dyDescent="0.25">
      <c r="A11" s="64" t="s">
        <v>0</v>
      </c>
      <c r="B11" s="65" t="s">
        <v>34</v>
      </c>
      <c r="C11" s="66" t="s">
        <v>1</v>
      </c>
      <c r="D11" s="64" t="s">
        <v>35</v>
      </c>
      <c r="E11" s="67" t="s">
        <v>2</v>
      </c>
      <c r="F11" s="63" t="s">
        <v>71</v>
      </c>
      <c r="G11" s="63"/>
      <c r="H11" s="63"/>
      <c r="I11" s="6"/>
    </row>
    <row r="12" spans="1:9" ht="27" customHeight="1" x14ac:dyDescent="0.25">
      <c r="A12" s="64"/>
      <c r="B12" s="65"/>
      <c r="C12" s="66"/>
      <c r="D12" s="64"/>
      <c r="E12" s="67"/>
      <c r="F12" s="10" t="s">
        <v>142</v>
      </c>
      <c r="G12" s="10" t="s">
        <v>143</v>
      </c>
      <c r="H12" s="12" t="s">
        <v>144</v>
      </c>
    </row>
    <row r="13" spans="1:9" ht="15.75" x14ac:dyDescent="0.25">
      <c r="A13" s="15" t="s">
        <v>3</v>
      </c>
      <c r="B13" s="16" t="s">
        <v>27</v>
      </c>
      <c r="C13" s="17"/>
      <c r="D13" s="17"/>
      <c r="E13" s="17"/>
      <c r="F13" s="18">
        <f>SUM(F14+F20+F34+F39+F45)</f>
        <v>4222.3</v>
      </c>
      <c r="G13" s="18">
        <f>SUM(G14+G20+G34+G39+G45)</f>
        <v>4202.2</v>
      </c>
      <c r="H13" s="18">
        <f>SUM(H14+H20+H34+H39+H45)</f>
        <v>4310.1000000000004</v>
      </c>
    </row>
    <row r="14" spans="1:9" ht="47.25" x14ac:dyDescent="0.25">
      <c r="A14" s="40" t="s">
        <v>53</v>
      </c>
      <c r="B14" s="19" t="s">
        <v>27</v>
      </c>
      <c r="C14" s="19" t="s">
        <v>31</v>
      </c>
      <c r="D14" s="20"/>
      <c r="E14" s="20"/>
      <c r="F14" s="21">
        <f t="shared" ref="F14:H17" si="0">SUM(F15)</f>
        <v>168.5</v>
      </c>
      <c r="G14" s="21">
        <f t="shared" si="0"/>
        <v>168.5</v>
      </c>
      <c r="H14" s="21">
        <f t="shared" si="0"/>
        <v>168.5</v>
      </c>
    </row>
    <row r="15" spans="1:9" ht="31.5" x14ac:dyDescent="0.25">
      <c r="A15" s="39" t="s">
        <v>67</v>
      </c>
      <c r="B15" s="19" t="s">
        <v>27</v>
      </c>
      <c r="C15" s="19" t="s">
        <v>31</v>
      </c>
      <c r="D15" s="23" t="s">
        <v>40</v>
      </c>
      <c r="E15" s="23"/>
      <c r="F15" s="14">
        <f t="shared" si="0"/>
        <v>168.5</v>
      </c>
      <c r="G15" s="14">
        <f t="shared" si="0"/>
        <v>168.5</v>
      </c>
      <c r="H15" s="14">
        <f t="shared" si="0"/>
        <v>168.5</v>
      </c>
    </row>
    <row r="16" spans="1:9" ht="31.5" x14ac:dyDescent="0.25">
      <c r="A16" s="39" t="s">
        <v>68</v>
      </c>
      <c r="B16" s="19" t="s">
        <v>27</v>
      </c>
      <c r="C16" s="19" t="s">
        <v>31</v>
      </c>
      <c r="D16" s="23" t="s">
        <v>113</v>
      </c>
      <c r="E16" s="23"/>
      <c r="F16" s="14">
        <f t="shared" si="0"/>
        <v>168.5</v>
      </c>
      <c r="G16" s="14">
        <f t="shared" si="0"/>
        <v>168.5</v>
      </c>
      <c r="H16" s="14">
        <f t="shared" si="0"/>
        <v>168.5</v>
      </c>
    </row>
    <row r="17" spans="1:8" ht="31.5" x14ac:dyDescent="0.25">
      <c r="A17" s="39" t="s">
        <v>54</v>
      </c>
      <c r="B17" s="19" t="s">
        <v>27</v>
      </c>
      <c r="C17" s="19" t="s">
        <v>31</v>
      </c>
      <c r="D17" s="23" t="s">
        <v>114</v>
      </c>
      <c r="E17" s="23"/>
      <c r="F17" s="14">
        <f>SUM(F18)</f>
        <v>168.5</v>
      </c>
      <c r="G17" s="14">
        <f t="shared" si="0"/>
        <v>168.5</v>
      </c>
      <c r="H17" s="14">
        <f t="shared" si="0"/>
        <v>168.5</v>
      </c>
    </row>
    <row r="18" spans="1:8" ht="78.75" x14ac:dyDescent="0.25">
      <c r="A18" s="39" t="s">
        <v>33</v>
      </c>
      <c r="B18" s="19" t="s">
        <v>27</v>
      </c>
      <c r="C18" s="19" t="s">
        <v>31</v>
      </c>
      <c r="D18" s="23" t="s">
        <v>114</v>
      </c>
      <c r="E18" s="23">
        <v>100</v>
      </c>
      <c r="F18" s="14">
        <f t="shared" ref="F18:H18" si="1">SUM(F19)</f>
        <v>168.5</v>
      </c>
      <c r="G18" s="14">
        <f t="shared" si="1"/>
        <v>168.5</v>
      </c>
      <c r="H18" s="14">
        <f t="shared" si="1"/>
        <v>168.5</v>
      </c>
    </row>
    <row r="19" spans="1:8" ht="31.5" x14ac:dyDescent="0.25">
      <c r="A19" s="39" t="s">
        <v>65</v>
      </c>
      <c r="B19" s="19" t="s">
        <v>27</v>
      </c>
      <c r="C19" s="19" t="s">
        <v>31</v>
      </c>
      <c r="D19" s="23" t="s">
        <v>114</v>
      </c>
      <c r="E19" s="23">
        <v>120</v>
      </c>
      <c r="F19" s="14">
        <v>168.5</v>
      </c>
      <c r="G19" s="14">
        <v>168.5</v>
      </c>
      <c r="H19" s="14">
        <v>168.5</v>
      </c>
    </row>
    <row r="20" spans="1:8" ht="63" x14ac:dyDescent="0.25">
      <c r="A20" s="40" t="s">
        <v>38</v>
      </c>
      <c r="B20" s="19" t="s">
        <v>27</v>
      </c>
      <c r="C20" s="19" t="s">
        <v>28</v>
      </c>
      <c r="D20" s="20"/>
      <c r="E20" s="20"/>
      <c r="F20" s="21">
        <f>SUM(F21)</f>
        <v>3598.7</v>
      </c>
      <c r="G20" s="21">
        <f t="shared" ref="G20:H20" si="2">SUM(G21)</f>
        <v>3578.6</v>
      </c>
      <c r="H20" s="21">
        <f t="shared" si="2"/>
        <v>3686.5</v>
      </c>
    </row>
    <row r="21" spans="1:8" ht="31.5" x14ac:dyDescent="0.25">
      <c r="A21" s="39" t="s">
        <v>67</v>
      </c>
      <c r="B21" s="24" t="s">
        <v>27</v>
      </c>
      <c r="C21" s="24" t="s">
        <v>28</v>
      </c>
      <c r="D21" s="23" t="s">
        <v>40</v>
      </c>
      <c r="E21" s="23"/>
      <c r="F21" s="14">
        <f t="shared" ref="F21:G21" si="3">SUM(F22)</f>
        <v>3598.7</v>
      </c>
      <c r="G21" s="14">
        <f t="shared" si="3"/>
        <v>3578.6</v>
      </c>
      <c r="H21" s="14">
        <f>SUM(H22)</f>
        <v>3686.5</v>
      </c>
    </row>
    <row r="22" spans="1:8" ht="31.5" x14ac:dyDescent="0.25">
      <c r="A22" s="39" t="s">
        <v>68</v>
      </c>
      <c r="B22" s="24" t="s">
        <v>27</v>
      </c>
      <c r="C22" s="24" t="s">
        <v>28</v>
      </c>
      <c r="D22" s="23" t="s">
        <v>113</v>
      </c>
      <c r="E22" s="23"/>
      <c r="F22" s="14">
        <f>SUM(F23+F28+F31)</f>
        <v>3598.7</v>
      </c>
      <c r="G22" s="14">
        <f>SUM(G23+G28+G31)</f>
        <v>3578.6</v>
      </c>
      <c r="H22" s="14">
        <f>SUM(H23+H28+H31)</f>
        <v>3686.5</v>
      </c>
    </row>
    <row r="23" spans="1:8" ht="31.5" x14ac:dyDescent="0.25">
      <c r="A23" s="39" t="s">
        <v>69</v>
      </c>
      <c r="B23" s="24" t="s">
        <v>27</v>
      </c>
      <c r="C23" s="24" t="s">
        <v>28</v>
      </c>
      <c r="D23" s="23" t="s">
        <v>115</v>
      </c>
      <c r="E23" s="23"/>
      <c r="F23" s="14">
        <f>SUM(F24+F26)</f>
        <v>3581.5</v>
      </c>
      <c r="G23" s="14">
        <f t="shared" ref="G23:H23" si="4">SUM(G24+G26)</f>
        <v>3561.4</v>
      </c>
      <c r="H23" s="14">
        <f t="shared" si="4"/>
        <v>3669.3</v>
      </c>
    </row>
    <row r="24" spans="1:8" ht="78.75" x14ac:dyDescent="0.25">
      <c r="A24" s="39" t="s">
        <v>4</v>
      </c>
      <c r="B24" s="24" t="s">
        <v>27</v>
      </c>
      <c r="C24" s="24" t="s">
        <v>28</v>
      </c>
      <c r="D24" s="23" t="s">
        <v>115</v>
      </c>
      <c r="E24" s="23">
        <v>100</v>
      </c>
      <c r="F24" s="14">
        <f t="shared" ref="F24:G24" si="5">SUM(F25)</f>
        <v>2861</v>
      </c>
      <c r="G24" s="14">
        <f t="shared" si="5"/>
        <v>2976</v>
      </c>
      <c r="H24" s="14">
        <f>SUM(H25)</f>
        <v>3095</v>
      </c>
    </row>
    <row r="25" spans="1:8" ht="31.5" x14ac:dyDescent="0.25">
      <c r="A25" s="39" t="s">
        <v>65</v>
      </c>
      <c r="B25" s="24" t="s">
        <v>27</v>
      </c>
      <c r="C25" s="24" t="s">
        <v>28</v>
      </c>
      <c r="D25" s="23" t="s">
        <v>115</v>
      </c>
      <c r="E25" s="23">
        <v>120</v>
      </c>
      <c r="F25" s="14">
        <v>2861</v>
      </c>
      <c r="G25" s="14">
        <v>2976</v>
      </c>
      <c r="H25" s="14">
        <v>3095</v>
      </c>
    </row>
    <row r="26" spans="1:8" ht="31.5" x14ac:dyDescent="0.25">
      <c r="A26" s="39" t="s">
        <v>5</v>
      </c>
      <c r="B26" s="24" t="s">
        <v>27</v>
      </c>
      <c r="C26" s="24" t="s">
        <v>28</v>
      </c>
      <c r="D26" s="23" t="s">
        <v>115</v>
      </c>
      <c r="E26" s="23">
        <v>200</v>
      </c>
      <c r="F26" s="14">
        <f>F27</f>
        <v>720.5</v>
      </c>
      <c r="G26" s="14">
        <f t="shared" ref="G26" si="6">SUM(G27)</f>
        <v>585.4</v>
      </c>
      <c r="H26" s="14">
        <f>SUM(H27)</f>
        <v>574.29999999999995</v>
      </c>
    </row>
    <row r="27" spans="1:8" ht="47.25" x14ac:dyDescent="0.25">
      <c r="A27" s="39" t="s">
        <v>6</v>
      </c>
      <c r="B27" s="24" t="s">
        <v>27</v>
      </c>
      <c r="C27" s="24" t="s">
        <v>28</v>
      </c>
      <c r="D27" s="23" t="s">
        <v>115</v>
      </c>
      <c r="E27" s="23">
        <v>240</v>
      </c>
      <c r="F27" s="14">
        <v>720.5</v>
      </c>
      <c r="G27" s="14">
        <v>585.4</v>
      </c>
      <c r="H27" s="14">
        <v>574.29999999999995</v>
      </c>
    </row>
    <row r="28" spans="1:8" ht="78.75" x14ac:dyDescent="0.25">
      <c r="A28" s="39" t="s">
        <v>48</v>
      </c>
      <c r="B28" s="24" t="s">
        <v>27</v>
      </c>
      <c r="C28" s="24" t="s">
        <v>28</v>
      </c>
      <c r="D28" s="23" t="s">
        <v>116</v>
      </c>
      <c r="E28" s="23"/>
      <c r="F28" s="14">
        <f t="shared" ref="F28:G29" si="7">SUM(F29)</f>
        <v>10.7</v>
      </c>
      <c r="G28" s="14">
        <f t="shared" si="7"/>
        <v>10.7</v>
      </c>
      <c r="H28" s="14">
        <f>SUM(H29)</f>
        <v>10.7</v>
      </c>
    </row>
    <row r="29" spans="1:8" ht="15.75" x14ac:dyDescent="0.25">
      <c r="A29" s="39" t="s">
        <v>11</v>
      </c>
      <c r="B29" s="24" t="s">
        <v>27</v>
      </c>
      <c r="C29" s="24" t="s">
        <v>28</v>
      </c>
      <c r="D29" s="23" t="s">
        <v>116</v>
      </c>
      <c r="E29" s="23">
        <v>800</v>
      </c>
      <c r="F29" s="14">
        <f t="shared" si="7"/>
        <v>10.7</v>
      </c>
      <c r="G29" s="14">
        <f t="shared" si="7"/>
        <v>10.7</v>
      </c>
      <c r="H29" s="14">
        <f>SUM(H30)</f>
        <v>10.7</v>
      </c>
    </row>
    <row r="30" spans="1:8" ht="15.75" x14ac:dyDescent="0.25">
      <c r="A30" s="39" t="s">
        <v>7</v>
      </c>
      <c r="B30" s="24" t="s">
        <v>27</v>
      </c>
      <c r="C30" s="24" t="s">
        <v>28</v>
      </c>
      <c r="D30" s="23" t="s">
        <v>116</v>
      </c>
      <c r="E30" s="23">
        <v>850</v>
      </c>
      <c r="F30" s="14">
        <v>10.7</v>
      </c>
      <c r="G30" s="14">
        <v>10.7</v>
      </c>
      <c r="H30" s="14">
        <v>10.7</v>
      </c>
    </row>
    <row r="31" spans="1:8" ht="63" x14ac:dyDescent="0.25">
      <c r="A31" s="39" t="s">
        <v>70</v>
      </c>
      <c r="B31" s="24" t="s">
        <v>27</v>
      </c>
      <c r="C31" s="24" t="s">
        <v>28</v>
      </c>
      <c r="D31" s="23" t="s">
        <v>132</v>
      </c>
      <c r="E31" s="23"/>
      <c r="F31" s="14">
        <f t="shared" ref="F31:G32" si="8">SUM(F32)</f>
        <v>6.5</v>
      </c>
      <c r="G31" s="14">
        <f t="shared" si="8"/>
        <v>6.5</v>
      </c>
      <c r="H31" s="14">
        <f>SUM(H32)</f>
        <v>6.5</v>
      </c>
    </row>
    <row r="32" spans="1:8" ht="15.75" x14ac:dyDescent="0.25">
      <c r="A32" s="39" t="s">
        <v>11</v>
      </c>
      <c r="B32" s="24" t="s">
        <v>27</v>
      </c>
      <c r="C32" s="24" t="s">
        <v>28</v>
      </c>
      <c r="D32" s="23" t="s">
        <v>133</v>
      </c>
      <c r="E32" s="23">
        <v>800</v>
      </c>
      <c r="F32" s="14">
        <f t="shared" si="8"/>
        <v>6.5</v>
      </c>
      <c r="G32" s="14">
        <f t="shared" si="8"/>
        <v>6.5</v>
      </c>
      <c r="H32" s="14">
        <f>SUM(H33)</f>
        <v>6.5</v>
      </c>
    </row>
    <row r="33" spans="1:8" ht="15" customHeight="1" x14ac:dyDescent="0.25">
      <c r="A33" s="39" t="s">
        <v>7</v>
      </c>
      <c r="B33" s="24" t="s">
        <v>27</v>
      </c>
      <c r="C33" s="24" t="s">
        <v>28</v>
      </c>
      <c r="D33" s="23" t="s">
        <v>133</v>
      </c>
      <c r="E33" s="23">
        <v>850</v>
      </c>
      <c r="F33" s="14">
        <v>6.5</v>
      </c>
      <c r="G33" s="14">
        <v>6.5</v>
      </c>
      <c r="H33" s="14">
        <v>6.5</v>
      </c>
    </row>
    <row r="34" spans="1:8" ht="47.25" hidden="1" x14ac:dyDescent="0.25">
      <c r="A34" s="40" t="s">
        <v>66</v>
      </c>
      <c r="B34" s="19" t="s">
        <v>27</v>
      </c>
      <c r="C34" s="19" t="s">
        <v>52</v>
      </c>
      <c r="D34" s="20"/>
      <c r="E34" s="20"/>
      <c r="F34" s="21">
        <f t="shared" ref="F34:G37" si="9">SUM(F35)</f>
        <v>0</v>
      </c>
      <c r="G34" s="21">
        <f t="shared" si="9"/>
        <v>0</v>
      </c>
      <c r="H34" s="21">
        <f>SUM(H35)</f>
        <v>0</v>
      </c>
    </row>
    <row r="35" spans="1:8" ht="47.25" hidden="1" x14ac:dyDescent="0.25">
      <c r="A35" s="39" t="s">
        <v>50</v>
      </c>
      <c r="B35" s="23" t="s">
        <v>27</v>
      </c>
      <c r="C35" s="23" t="s">
        <v>52</v>
      </c>
      <c r="D35" s="23" t="s">
        <v>43</v>
      </c>
      <c r="E35" s="23"/>
      <c r="F35" s="14">
        <f t="shared" si="9"/>
        <v>0</v>
      </c>
      <c r="G35" s="14">
        <f t="shared" si="9"/>
        <v>0</v>
      </c>
      <c r="H35" s="14">
        <f>SUM(H36)</f>
        <v>0</v>
      </c>
    </row>
    <row r="36" spans="1:8" ht="31.5" hidden="1" x14ac:dyDescent="0.25">
      <c r="A36" s="39" t="s">
        <v>51</v>
      </c>
      <c r="B36" s="25" t="s">
        <v>27</v>
      </c>
      <c r="C36" s="25" t="s">
        <v>52</v>
      </c>
      <c r="D36" s="25" t="s">
        <v>44</v>
      </c>
      <c r="E36" s="25"/>
      <c r="F36" s="26">
        <f t="shared" si="9"/>
        <v>0</v>
      </c>
      <c r="G36" s="26">
        <f t="shared" si="9"/>
        <v>0</v>
      </c>
      <c r="H36" s="26">
        <f>SUM(H37)</f>
        <v>0</v>
      </c>
    </row>
    <row r="37" spans="1:8" ht="15.75" hidden="1" x14ac:dyDescent="0.25">
      <c r="A37" s="39" t="s">
        <v>17</v>
      </c>
      <c r="B37" s="25" t="s">
        <v>27</v>
      </c>
      <c r="C37" s="25" t="s">
        <v>52</v>
      </c>
      <c r="D37" s="25" t="s">
        <v>44</v>
      </c>
      <c r="E37" s="25">
        <v>500</v>
      </c>
      <c r="F37" s="26">
        <f t="shared" si="9"/>
        <v>0</v>
      </c>
      <c r="G37" s="26">
        <f t="shared" si="9"/>
        <v>0</v>
      </c>
      <c r="H37" s="26">
        <f>SUM(H38)</f>
        <v>0</v>
      </c>
    </row>
    <row r="38" spans="1:8" ht="15.75" hidden="1" x14ac:dyDescent="0.25">
      <c r="A38" s="39" t="s">
        <v>18</v>
      </c>
      <c r="B38" s="25" t="s">
        <v>27</v>
      </c>
      <c r="C38" s="25" t="s">
        <v>52</v>
      </c>
      <c r="D38" s="25" t="s">
        <v>44</v>
      </c>
      <c r="E38" s="25">
        <v>540</v>
      </c>
      <c r="F38" s="26">
        <v>0</v>
      </c>
      <c r="G38" s="26">
        <v>0</v>
      </c>
      <c r="H38" s="26">
        <v>0</v>
      </c>
    </row>
    <row r="39" spans="1:8" ht="15.75" x14ac:dyDescent="0.25">
      <c r="A39" s="40" t="s">
        <v>8</v>
      </c>
      <c r="B39" s="19" t="s">
        <v>27</v>
      </c>
      <c r="C39" s="20">
        <v>11</v>
      </c>
      <c r="D39" s="20"/>
      <c r="E39" s="20"/>
      <c r="F39" s="21">
        <f t="shared" ref="F39:G43" si="10">SUM(F40)</f>
        <v>1</v>
      </c>
      <c r="G39" s="21">
        <f t="shared" si="10"/>
        <v>1</v>
      </c>
      <c r="H39" s="21">
        <f>SUM(H40)</f>
        <v>1</v>
      </c>
    </row>
    <row r="40" spans="1:8" ht="15.75" x14ac:dyDescent="0.25">
      <c r="A40" s="39" t="s">
        <v>9</v>
      </c>
      <c r="B40" s="24" t="s">
        <v>27</v>
      </c>
      <c r="C40" s="23">
        <v>11</v>
      </c>
      <c r="D40" s="23" t="s">
        <v>41</v>
      </c>
      <c r="E40" s="23"/>
      <c r="F40" s="14">
        <f t="shared" si="10"/>
        <v>1</v>
      </c>
      <c r="G40" s="14">
        <f t="shared" si="10"/>
        <v>1</v>
      </c>
      <c r="H40" s="14">
        <f>SUM(H41)</f>
        <v>1</v>
      </c>
    </row>
    <row r="41" spans="1:8" ht="15.75" x14ac:dyDescent="0.25">
      <c r="A41" s="39" t="s">
        <v>10</v>
      </c>
      <c r="B41" s="24" t="s">
        <v>27</v>
      </c>
      <c r="C41" s="23">
        <v>11</v>
      </c>
      <c r="D41" s="23" t="s">
        <v>117</v>
      </c>
      <c r="E41" s="23"/>
      <c r="F41" s="14">
        <f t="shared" si="10"/>
        <v>1</v>
      </c>
      <c r="G41" s="14">
        <f t="shared" si="10"/>
        <v>1</v>
      </c>
      <c r="H41" s="14">
        <f>SUM(H42)</f>
        <v>1</v>
      </c>
    </row>
    <row r="42" spans="1:8" ht="15.75" x14ac:dyDescent="0.25">
      <c r="A42" s="39" t="s">
        <v>55</v>
      </c>
      <c r="B42" s="24" t="s">
        <v>27</v>
      </c>
      <c r="C42" s="23">
        <v>11</v>
      </c>
      <c r="D42" s="23" t="s">
        <v>118</v>
      </c>
      <c r="E42" s="23"/>
      <c r="F42" s="14">
        <f t="shared" si="10"/>
        <v>1</v>
      </c>
      <c r="G42" s="14">
        <f t="shared" si="10"/>
        <v>1</v>
      </c>
      <c r="H42" s="14">
        <f>SUM(H43)</f>
        <v>1</v>
      </c>
    </row>
    <row r="43" spans="1:8" ht="15.75" x14ac:dyDescent="0.25">
      <c r="A43" s="39" t="s">
        <v>11</v>
      </c>
      <c r="B43" s="24" t="s">
        <v>27</v>
      </c>
      <c r="C43" s="23">
        <v>11</v>
      </c>
      <c r="D43" s="23" t="s">
        <v>118</v>
      </c>
      <c r="E43" s="23">
        <v>800</v>
      </c>
      <c r="F43" s="14">
        <f t="shared" si="10"/>
        <v>1</v>
      </c>
      <c r="G43" s="14">
        <f t="shared" si="10"/>
        <v>1</v>
      </c>
      <c r="H43" s="14">
        <f>SUM(H44)</f>
        <v>1</v>
      </c>
    </row>
    <row r="44" spans="1:8" ht="15.75" x14ac:dyDescent="0.25">
      <c r="A44" s="39" t="s">
        <v>12</v>
      </c>
      <c r="B44" s="24" t="s">
        <v>27</v>
      </c>
      <c r="C44" s="23">
        <v>11</v>
      </c>
      <c r="D44" s="23" t="s">
        <v>118</v>
      </c>
      <c r="E44" s="23">
        <v>870</v>
      </c>
      <c r="F44" s="14">
        <v>1</v>
      </c>
      <c r="G44" s="14">
        <v>1</v>
      </c>
      <c r="H44" s="14">
        <v>1</v>
      </c>
    </row>
    <row r="45" spans="1:8" ht="15.75" x14ac:dyDescent="0.25">
      <c r="A45" s="40" t="s">
        <v>37</v>
      </c>
      <c r="B45" s="19" t="s">
        <v>27</v>
      </c>
      <c r="C45" s="20">
        <v>13</v>
      </c>
      <c r="D45" s="20"/>
      <c r="E45" s="20"/>
      <c r="F45" s="27">
        <f>SUM(F51+F56)+F46</f>
        <v>454.1</v>
      </c>
      <c r="G45" s="27">
        <f>SUM(G51+G56)+G46</f>
        <v>454.1</v>
      </c>
      <c r="H45" s="27">
        <f>SUM(H51+H56)+H46</f>
        <v>454.1</v>
      </c>
    </row>
    <row r="46" spans="1:8" ht="63" x14ac:dyDescent="0.25">
      <c r="A46" s="56" t="s">
        <v>104</v>
      </c>
      <c r="B46" s="19" t="s">
        <v>27</v>
      </c>
      <c r="C46" s="24" t="s">
        <v>100</v>
      </c>
      <c r="D46" s="23" t="s">
        <v>137</v>
      </c>
      <c r="E46" s="23"/>
      <c r="F46" s="14">
        <f t="shared" ref="F46:H48" si="11">F47</f>
        <v>450</v>
      </c>
      <c r="G46" s="14">
        <f t="shared" si="11"/>
        <v>450</v>
      </c>
      <c r="H46" s="14">
        <f t="shared" si="11"/>
        <v>450</v>
      </c>
    </row>
    <row r="47" spans="1:8" ht="31.5" x14ac:dyDescent="0.25">
      <c r="A47" s="43" t="s">
        <v>105</v>
      </c>
      <c r="B47" s="19" t="s">
        <v>27</v>
      </c>
      <c r="C47" s="24" t="s">
        <v>100</v>
      </c>
      <c r="D47" s="23" t="s">
        <v>138</v>
      </c>
      <c r="E47" s="23"/>
      <c r="F47" s="14">
        <f t="shared" si="11"/>
        <v>450</v>
      </c>
      <c r="G47" s="14">
        <f t="shared" si="11"/>
        <v>450</v>
      </c>
      <c r="H47" s="14">
        <f t="shared" si="11"/>
        <v>450</v>
      </c>
    </row>
    <row r="48" spans="1:8" ht="15.75" x14ac:dyDescent="0.25">
      <c r="A48" s="55" t="s">
        <v>106</v>
      </c>
      <c r="B48" s="19" t="s">
        <v>27</v>
      </c>
      <c r="C48" s="24" t="s">
        <v>100</v>
      </c>
      <c r="D48" s="23" t="s">
        <v>139</v>
      </c>
      <c r="E48" s="23"/>
      <c r="F48" s="14">
        <f t="shared" si="11"/>
        <v>450</v>
      </c>
      <c r="G48" s="14">
        <f t="shared" si="11"/>
        <v>450</v>
      </c>
      <c r="H48" s="14">
        <f t="shared" si="11"/>
        <v>450</v>
      </c>
    </row>
    <row r="49" spans="1:8" ht="31.5" x14ac:dyDescent="0.25">
      <c r="A49" s="43" t="s">
        <v>5</v>
      </c>
      <c r="B49" s="19" t="s">
        <v>27</v>
      </c>
      <c r="C49" s="24" t="s">
        <v>100</v>
      </c>
      <c r="D49" s="23" t="s">
        <v>139</v>
      </c>
      <c r="E49" s="23">
        <v>200</v>
      </c>
      <c r="F49" s="14">
        <f>F50</f>
        <v>450</v>
      </c>
      <c r="G49" s="14">
        <f>G50</f>
        <v>450</v>
      </c>
      <c r="H49" s="14">
        <f>H50</f>
        <v>450</v>
      </c>
    </row>
    <row r="50" spans="1:8" ht="36.75" customHeight="1" x14ac:dyDescent="0.25">
      <c r="A50" s="43" t="s">
        <v>6</v>
      </c>
      <c r="B50" s="19" t="s">
        <v>27</v>
      </c>
      <c r="C50" s="24" t="s">
        <v>100</v>
      </c>
      <c r="D50" s="23" t="s">
        <v>139</v>
      </c>
      <c r="E50" s="23">
        <v>240</v>
      </c>
      <c r="F50" s="14">
        <v>450</v>
      </c>
      <c r="G50" s="14">
        <v>450</v>
      </c>
      <c r="H50" s="14">
        <v>450</v>
      </c>
    </row>
    <row r="51" spans="1:8" ht="15.75" x14ac:dyDescent="0.25">
      <c r="A51" s="39" t="s">
        <v>9</v>
      </c>
      <c r="B51" s="24" t="s">
        <v>27</v>
      </c>
      <c r="C51" s="23">
        <v>13</v>
      </c>
      <c r="D51" s="23" t="s">
        <v>41</v>
      </c>
      <c r="E51" s="23"/>
      <c r="F51" s="28">
        <f>SUM(+F52)</f>
        <v>4.0999999999999996</v>
      </c>
      <c r="G51" s="28">
        <f t="shared" ref="G51:H51" si="12">SUM(+G52)</f>
        <v>4.0999999999999996</v>
      </c>
      <c r="H51" s="28">
        <f t="shared" si="12"/>
        <v>4.0999999999999996</v>
      </c>
    </row>
    <row r="52" spans="1:8" ht="15.75" x14ac:dyDescent="0.25">
      <c r="A52" s="39" t="s">
        <v>56</v>
      </c>
      <c r="B52" s="24" t="s">
        <v>27</v>
      </c>
      <c r="C52" s="23">
        <v>13</v>
      </c>
      <c r="D52" s="23" t="s">
        <v>134</v>
      </c>
      <c r="E52" s="23"/>
      <c r="F52" s="14">
        <f t="shared" ref="F52:G54" si="13">SUM(F53)</f>
        <v>4.0999999999999996</v>
      </c>
      <c r="G52" s="14">
        <f t="shared" si="13"/>
        <v>4.0999999999999996</v>
      </c>
      <c r="H52" s="14">
        <f>SUM(H53)</f>
        <v>4.0999999999999996</v>
      </c>
    </row>
    <row r="53" spans="1:8" ht="31.5" x14ac:dyDescent="0.25">
      <c r="A53" s="39" t="s">
        <v>57</v>
      </c>
      <c r="B53" s="24" t="s">
        <v>27</v>
      </c>
      <c r="C53" s="23">
        <v>13</v>
      </c>
      <c r="D53" s="23" t="s">
        <v>119</v>
      </c>
      <c r="E53" s="23"/>
      <c r="F53" s="14">
        <f t="shared" si="13"/>
        <v>4.0999999999999996</v>
      </c>
      <c r="G53" s="14">
        <f t="shared" si="13"/>
        <v>4.0999999999999996</v>
      </c>
      <c r="H53" s="14">
        <f>SUM(H54)</f>
        <v>4.0999999999999996</v>
      </c>
    </row>
    <row r="54" spans="1:8" ht="15.75" x14ac:dyDescent="0.25">
      <c r="A54" s="39" t="s">
        <v>11</v>
      </c>
      <c r="B54" s="24" t="s">
        <v>27</v>
      </c>
      <c r="C54" s="23">
        <v>13</v>
      </c>
      <c r="D54" s="23" t="s">
        <v>119</v>
      </c>
      <c r="E54" s="23">
        <v>800</v>
      </c>
      <c r="F54" s="14">
        <f t="shared" si="13"/>
        <v>4.0999999999999996</v>
      </c>
      <c r="G54" s="14">
        <f t="shared" si="13"/>
        <v>4.0999999999999996</v>
      </c>
      <c r="H54" s="14">
        <f>SUM(H55)</f>
        <v>4.0999999999999996</v>
      </c>
    </row>
    <row r="55" spans="1:8" ht="20.25" customHeight="1" x14ac:dyDescent="0.25">
      <c r="A55" s="39" t="s">
        <v>7</v>
      </c>
      <c r="B55" s="24" t="s">
        <v>27</v>
      </c>
      <c r="C55" s="23">
        <v>13</v>
      </c>
      <c r="D55" s="23" t="s">
        <v>119</v>
      </c>
      <c r="E55" s="23">
        <v>850</v>
      </c>
      <c r="F55" s="14">
        <v>4.0999999999999996</v>
      </c>
      <c r="G55" s="14">
        <v>4.0999999999999996</v>
      </c>
      <c r="H55" s="14">
        <v>4.0999999999999996</v>
      </c>
    </row>
    <row r="56" spans="1:8" ht="47.25" hidden="1" x14ac:dyDescent="0.25">
      <c r="A56" s="39" t="s">
        <v>50</v>
      </c>
      <c r="B56" s="24" t="s">
        <v>27</v>
      </c>
      <c r="C56" s="23">
        <v>13</v>
      </c>
      <c r="D56" s="23" t="s">
        <v>43</v>
      </c>
      <c r="E56" s="23"/>
      <c r="F56" s="14">
        <f t="shared" ref="F56:G58" si="14">SUM(F57)</f>
        <v>0</v>
      </c>
      <c r="G56" s="14">
        <f t="shared" si="14"/>
        <v>0</v>
      </c>
      <c r="H56" s="14">
        <f>SUM(H57)</f>
        <v>0</v>
      </c>
    </row>
    <row r="57" spans="1:8" ht="31.5" hidden="1" x14ac:dyDescent="0.25">
      <c r="A57" s="39" t="s">
        <v>51</v>
      </c>
      <c r="B57" s="24" t="s">
        <v>27</v>
      </c>
      <c r="C57" s="23">
        <v>13</v>
      </c>
      <c r="D57" s="23" t="s">
        <v>44</v>
      </c>
      <c r="E57" s="23"/>
      <c r="F57" s="14">
        <f t="shared" si="14"/>
        <v>0</v>
      </c>
      <c r="G57" s="14">
        <f t="shared" si="14"/>
        <v>0</v>
      </c>
      <c r="H57" s="14">
        <f>SUM(H58)</f>
        <v>0</v>
      </c>
    </row>
    <row r="58" spans="1:8" ht="15.75" hidden="1" x14ac:dyDescent="0.25">
      <c r="A58" s="39" t="s">
        <v>17</v>
      </c>
      <c r="B58" s="24" t="s">
        <v>27</v>
      </c>
      <c r="C58" s="23">
        <v>13</v>
      </c>
      <c r="D58" s="23" t="s">
        <v>44</v>
      </c>
      <c r="E58" s="23">
        <v>500</v>
      </c>
      <c r="F58" s="14">
        <f t="shared" si="14"/>
        <v>0</v>
      </c>
      <c r="G58" s="14">
        <f t="shared" si="14"/>
        <v>0</v>
      </c>
      <c r="H58" s="14">
        <f>SUM(H59)</f>
        <v>0</v>
      </c>
    </row>
    <row r="59" spans="1:8" ht="15.75" hidden="1" x14ac:dyDescent="0.25">
      <c r="A59" s="39" t="s">
        <v>18</v>
      </c>
      <c r="B59" s="24" t="s">
        <v>27</v>
      </c>
      <c r="C59" s="23">
        <v>13</v>
      </c>
      <c r="D59" s="23" t="s">
        <v>44</v>
      </c>
      <c r="E59" s="23">
        <v>540</v>
      </c>
      <c r="F59" s="14">
        <v>0</v>
      </c>
      <c r="G59" s="14">
        <v>0</v>
      </c>
      <c r="H59" s="14">
        <v>0</v>
      </c>
    </row>
    <row r="60" spans="1:8" ht="15.75" hidden="1" x14ac:dyDescent="0.25">
      <c r="A60" s="41" t="s">
        <v>39</v>
      </c>
      <c r="B60" s="16" t="s">
        <v>31</v>
      </c>
      <c r="C60" s="23"/>
      <c r="D60" s="23"/>
      <c r="E60" s="23"/>
      <c r="F60" s="18">
        <f t="shared" ref="F60:G60" si="15">SUM(F61)</f>
        <v>227.1</v>
      </c>
      <c r="G60" s="18">
        <f t="shared" si="15"/>
        <v>252.8</v>
      </c>
      <c r="H60" s="18">
        <f>SUM(H61)</f>
        <v>320.89999999999998</v>
      </c>
    </row>
    <row r="61" spans="1:8" ht="18.75" customHeight="1" x14ac:dyDescent="0.25">
      <c r="A61" s="40" t="s">
        <v>58</v>
      </c>
      <c r="B61" s="19" t="s">
        <v>31</v>
      </c>
      <c r="C61" s="19" t="s">
        <v>32</v>
      </c>
      <c r="D61" s="20"/>
      <c r="E61" s="20"/>
      <c r="F61" s="21">
        <f t="shared" ref="F61:H64" si="16">SUM(F62)</f>
        <v>227.1</v>
      </c>
      <c r="G61" s="21">
        <f t="shared" si="16"/>
        <v>252.8</v>
      </c>
      <c r="H61" s="21">
        <f t="shared" si="16"/>
        <v>320.89999999999998</v>
      </c>
    </row>
    <row r="62" spans="1:8" ht="18" customHeight="1" x14ac:dyDescent="0.25">
      <c r="A62" s="39" t="s">
        <v>59</v>
      </c>
      <c r="B62" s="24" t="s">
        <v>31</v>
      </c>
      <c r="C62" s="24" t="s">
        <v>32</v>
      </c>
      <c r="D62" s="23" t="s">
        <v>42</v>
      </c>
      <c r="E62" s="23"/>
      <c r="F62" s="14">
        <f>SUM(F64)</f>
        <v>227.1</v>
      </c>
      <c r="G62" s="14">
        <f>SUM(G64)</f>
        <v>252.8</v>
      </c>
      <c r="H62" s="14">
        <f>SUM(H64)</f>
        <v>320.89999999999998</v>
      </c>
    </row>
    <row r="63" spans="1:8" ht="46.5" customHeight="1" x14ac:dyDescent="0.25">
      <c r="A63" s="56" t="s">
        <v>140</v>
      </c>
      <c r="B63" s="24" t="s">
        <v>31</v>
      </c>
      <c r="C63" s="24" t="s">
        <v>32</v>
      </c>
      <c r="D63" s="23" t="s">
        <v>141</v>
      </c>
      <c r="E63" s="23"/>
      <c r="F63" s="14">
        <f t="shared" si="16"/>
        <v>227.1</v>
      </c>
      <c r="G63" s="14">
        <f t="shared" si="16"/>
        <v>252.8</v>
      </c>
      <c r="H63" s="14">
        <f t="shared" si="16"/>
        <v>320.89999999999998</v>
      </c>
    </row>
    <row r="64" spans="1:8" ht="43.5" customHeight="1" x14ac:dyDescent="0.25">
      <c r="A64" s="43" t="s">
        <v>49</v>
      </c>
      <c r="B64" s="24" t="s">
        <v>31</v>
      </c>
      <c r="C64" s="24" t="s">
        <v>32</v>
      </c>
      <c r="D64" s="23" t="s">
        <v>121</v>
      </c>
      <c r="E64" s="23"/>
      <c r="F64" s="14">
        <f t="shared" si="16"/>
        <v>227.1</v>
      </c>
      <c r="G64" s="14">
        <f t="shared" si="16"/>
        <v>252.8</v>
      </c>
      <c r="H64" s="14">
        <f t="shared" si="16"/>
        <v>320.89999999999998</v>
      </c>
    </row>
    <row r="65" spans="1:8" ht="48.75" customHeight="1" x14ac:dyDescent="0.25">
      <c r="A65" s="43" t="s">
        <v>128</v>
      </c>
      <c r="B65" s="24" t="s">
        <v>31</v>
      </c>
      <c r="C65" s="24" t="s">
        <v>32</v>
      </c>
      <c r="D65" s="23" t="s">
        <v>120</v>
      </c>
      <c r="E65" s="23"/>
      <c r="F65" s="14">
        <f>F66+F68</f>
        <v>227.1</v>
      </c>
      <c r="G65" s="14">
        <f>G66+G68</f>
        <v>252.8</v>
      </c>
      <c r="H65" s="14">
        <f>H66</f>
        <v>320.89999999999998</v>
      </c>
    </row>
    <row r="66" spans="1:8" ht="75.75" customHeight="1" x14ac:dyDescent="0.25">
      <c r="A66" s="43" t="s">
        <v>33</v>
      </c>
      <c r="B66" s="44" t="s">
        <v>31</v>
      </c>
      <c r="C66" s="24" t="s">
        <v>32</v>
      </c>
      <c r="D66" s="23" t="s">
        <v>120</v>
      </c>
      <c r="E66" s="23">
        <v>100</v>
      </c>
      <c r="F66" s="14">
        <f>SUM(F67)</f>
        <v>133</v>
      </c>
      <c r="G66" s="14">
        <f>G67</f>
        <v>154.80000000000001</v>
      </c>
      <c r="H66" s="14">
        <f>SUM(H67)</f>
        <v>320.89999999999998</v>
      </c>
    </row>
    <row r="67" spans="1:8" ht="35.25" customHeight="1" x14ac:dyDescent="0.25">
      <c r="A67" s="45" t="s">
        <v>65</v>
      </c>
      <c r="B67" s="24" t="s">
        <v>31</v>
      </c>
      <c r="C67" s="24" t="s">
        <v>32</v>
      </c>
      <c r="D67" s="23" t="s">
        <v>120</v>
      </c>
      <c r="E67" s="23">
        <v>120</v>
      </c>
      <c r="F67" s="14">
        <v>133</v>
      </c>
      <c r="G67" s="14">
        <v>154.80000000000001</v>
      </c>
      <c r="H67" s="14">
        <v>320.89999999999998</v>
      </c>
    </row>
    <row r="68" spans="1:8" ht="14.25" customHeight="1" x14ac:dyDescent="0.25">
      <c r="A68" s="39" t="s">
        <v>5</v>
      </c>
      <c r="B68" s="24" t="s">
        <v>31</v>
      </c>
      <c r="C68" s="24" t="s">
        <v>32</v>
      </c>
      <c r="D68" s="23" t="s">
        <v>120</v>
      </c>
      <c r="E68" s="23">
        <v>200</v>
      </c>
      <c r="F68" s="14">
        <f>SUM(F69)</f>
        <v>94.1</v>
      </c>
      <c r="G68" s="14">
        <f>G69</f>
        <v>98</v>
      </c>
      <c r="H68" s="14">
        <f>SUM(H69)</f>
        <v>154.80000000000001</v>
      </c>
    </row>
    <row r="69" spans="1:8" ht="18.75" customHeight="1" x14ac:dyDescent="0.25">
      <c r="A69" s="39" t="s">
        <v>6</v>
      </c>
      <c r="B69" s="24" t="s">
        <v>31</v>
      </c>
      <c r="C69" s="24" t="s">
        <v>32</v>
      </c>
      <c r="D69" s="23" t="s">
        <v>120</v>
      </c>
      <c r="E69" s="23">
        <v>240</v>
      </c>
      <c r="F69" s="14">
        <v>94.1</v>
      </c>
      <c r="G69" s="14">
        <v>98</v>
      </c>
      <c r="H69" s="14">
        <v>154.80000000000001</v>
      </c>
    </row>
    <row r="70" spans="1:8" ht="18.75" customHeight="1" x14ac:dyDescent="0.25">
      <c r="A70" s="41" t="s">
        <v>46</v>
      </c>
      <c r="B70" s="16" t="s">
        <v>28</v>
      </c>
      <c r="C70" s="16"/>
      <c r="D70" s="17"/>
      <c r="E70" s="17"/>
      <c r="F70" s="18">
        <f>SUM(+F77)+F91</f>
        <v>5683.8</v>
      </c>
      <c r="G70" s="18">
        <f>G85+G88</f>
        <v>1852.6</v>
      </c>
      <c r="H70" s="18">
        <f>H85+H88</f>
        <v>1852.6</v>
      </c>
    </row>
    <row r="71" spans="1:8" ht="0.75" hidden="1" customHeight="1" x14ac:dyDescent="0.25">
      <c r="A71" s="40" t="s">
        <v>81</v>
      </c>
      <c r="B71" s="19" t="s">
        <v>28</v>
      </c>
      <c r="C71" s="19" t="s">
        <v>52</v>
      </c>
      <c r="D71" s="20"/>
      <c r="E71" s="20"/>
      <c r="F71" s="21">
        <f>SUM(F72)</f>
        <v>0</v>
      </c>
      <c r="G71" s="21">
        <f t="shared" ref="G71:H71" si="17">SUM(G72)</f>
        <v>0</v>
      </c>
      <c r="H71" s="21">
        <f t="shared" si="17"/>
        <v>0</v>
      </c>
    </row>
    <row r="72" spans="1:8" ht="31.5" hidden="1" x14ac:dyDescent="0.25">
      <c r="A72" s="39" t="s">
        <v>82</v>
      </c>
      <c r="B72" s="24" t="s">
        <v>28</v>
      </c>
      <c r="C72" s="24" t="s">
        <v>52</v>
      </c>
      <c r="D72" s="23" t="s">
        <v>85</v>
      </c>
      <c r="E72" s="23"/>
      <c r="F72" s="14">
        <f>SUM(F73)</f>
        <v>0</v>
      </c>
      <c r="G72" s="14">
        <f>SUM(G73)</f>
        <v>0</v>
      </c>
      <c r="H72" s="14">
        <f>SUM(H73)</f>
        <v>0</v>
      </c>
    </row>
    <row r="73" spans="1:8" ht="47.25" hidden="1" x14ac:dyDescent="0.25">
      <c r="A73" s="39" t="s">
        <v>83</v>
      </c>
      <c r="B73" s="24" t="s">
        <v>28</v>
      </c>
      <c r="C73" s="24" t="s">
        <v>52</v>
      </c>
      <c r="D73" s="23" t="s">
        <v>86</v>
      </c>
      <c r="E73" s="23"/>
      <c r="F73" s="14">
        <f>SUM(F75)</f>
        <v>0</v>
      </c>
      <c r="G73" s="14">
        <f>SUM(G75)</f>
        <v>0</v>
      </c>
      <c r="H73" s="14">
        <f>SUM(H75)</f>
        <v>0</v>
      </c>
    </row>
    <row r="74" spans="1:8" ht="31.5" hidden="1" x14ac:dyDescent="0.25">
      <c r="A74" s="39" t="s">
        <v>84</v>
      </c>
      <c r="B74" s="24" t="s">
        <v>28</v>
      </c>
      <c r="C74" s="24" t="s">
        <v>52</v>
      </c>
      <c r="D74" s="23" t="s">
        <v>87</v>
      </c>
      <c r="E74" s="23"/>
      <c r="F74" s="14">
        <f t="shared" ref="F74:H75" si="18">SUM(F75)</f>
        <v>0</v>
      </c>
      <c r="G74" s="14">
        <f t="shared" si="18"/>
        <v>0</v>
      </c>
      <c r="H74" s="14">
        <f t="shared" si="18"/>
        <v>0</v>
      </c>
    </row>
    <row r="75" spans="1:8" ht="31.5" hidden="1" x14ac:dyDescent="0.25">
      <c r="A75" s="39" t="s">
        <v>5</v>
      </c>
      <c r="B75" s="24" t="s">
        <v>28</v>
      </c>
      <c r="C75" s="24" t="s">
        <v>52</v>
      </c>
      <c r="D75" s="23" t="s">
        <v>87</v>
      </c>
      <c r="E75" s="23">
        <v>200</v>
      </c>
      <c r="F75" s="14">
        <f t="shared" si="18"/>
        <v>0</v>
      </c>
      <c r="G75" s="14">
        <f t="shared" si="18"/>
        <v>0</v>
      </c>
      <c r="H75" s="14">
        <f t="shared" si="18"/>
        <v>0</v>
      </c>
    </row>
    <row r="76" spans="1:8" ht="47.25" hidden="1" x14ac:dyDescent="0.25">
      <c r="A76" s="39" t="s">
        <v>6</v>
      </c>
      <c r="B76" s="24" t="s">
        <v>28</v>
      </c>
      <c r="C76" s="24" t="s">
        <v>52</v>
      </c>
      <c r="D76" s="23" t="s">
        <v>87</v>
      </c>
      <c r="E76" s="23">
        <v>240</v>
      </c>
      <c r="F76" s="14">
        <v>0</v>
      </c>
      <c r="G76" s="14">
        <v>0</v>
      </c>
      <c r="H76" s="14">
        <v>0</v>
      </c>
    </row>
    <row r="77" spans="1:8" ht="15.75" x14ac:dyDescent="0.25">
      <c r="A77" s="40" t="s">
        <v>76</v>
      </c>
      <c r="B77" s="19" t="s">
        <v>28</v>
      </c>
      <c r="C77" s="19" t="s">
        <v>47</v>
      </c>
      <c r="D77" s="20"/>
      <c r="E77" s="20"/>
      <c r="F77" s="21">
        <f>SUM(F78)</f>
        <v>5683.8</v>
      </c>
      <c r="G77" s="21">
        <f t="shared" ref="G77" si="19">SUM(G78)</f>
        <v>0</v>
      </c>
      <c r="H77" s="21">
        <f>H78</f>
        <v>0</v>
      </c>
    </row>
    <row r="78" spans="1:8" ht="63" x14ac:dyDescent="0.25">
      <c r="A78" s="55" t="s">
        <v>101</v>
      </c>
      <c r="B78" s="35" t="s">
        <v>28</v>
      </c>
      <c r="C78" s="35" t="s">
        <v>47</v>
      </c>
      <c r="D78" s="36" t="s">
        <v>88</v>
      </c>
      <c r="E78" s="36"/>
      <c r="F78" s="30">
        <f>F79</f>
        <v>5683.8</v>
      </c>
      <c r="G78" s="30">
        <f>G79</f>
        <v>0</v>
      </c>
      <c r="H78" s="30">
        <f>H79</f>
        <v>0</v>
      </c>
    </row>
    <row r="79" spans="1:8" ht="31.5" x14ac:dyDescent="0.25">
      <c r="A79" s="57" t="s">
        <v>107</v>
      </c>
      <c r="B79" s="35" t="s">
        <v>28</v>
      </c>
      <c r="C79" s="35" t="s">
        <v>47</v>
      </c>
      <c r="D79" s="37" t="s">
        <v>110</v>
      </c>
      <c r="E79" s="37"/>
      <c r="F79" s="38">
        <f>F82+F85+F88</f>
        <v>5683.8</v>
      </c>
      <c r="G79" s="38">
        <f>G82</f>
        <v>0</v>
      </c>
      <c r="H79" s="38">
        <f>H82</f>
        <v>0</v>
      </c>
    </row>
    <row r="80" spans="1:8" ht="15.75" hidden="1" x14ac:dyDescent="0.25">
      <c r="A80" s="55"/>
      <c r="B80" s="35"/>
      <c r="C80" s="35"/>
      <c r="D80" s="36"/>
      <c r="E80" s="36"/>
      <c r="F80" s="30"/>
      <c r="G80" s="30"/>
      <c r="H80" s="30"/>
    </row>
    <row r="81" spans="1:8" ht="15.75" hidden="1" x14ac:dyDescent="0.25">
      <c r="A81" s="55"/>
      <c r="B81" s="35"/>
      <c r="C81" s="35"/>
      <c r="D81" s="36"/>
      <c r="E81" s="36"/>
      <c r="F81" s="30"/>
      <c r="G81" s="30"/>
      <c r="H81" s="30"/>
    </row>
    <row r="82" spans="1:8" ht="78.75" x14ac:dyDescent="0.25">
      <c r="A82" s="55" t="s">
        <v>78</v>
      </c>
      <c r="B82" s="35" t="s">
        <v>28</v>
      </c>
      <c r="C82" s="35" t="s">
        <v>47</v>
      </c>
      <c r="D82" s="36" t="s">
        <v>127</v>
      </c>
      <c r="E82" s="36"/>
      <c r="F82" s="30">
        <f t="shared" ref="F82:H83" si="20">SUM(F83)</f>
        <v>4293</v>
      </c>
      <c r="G82" s="30">
        <f t="shared" si="20"/>
        <v>0</v>
      </c>
      <c r="H82" s="30">
        <f t="shared" si="20"/>
        <v>0</v>
      </c>
    </row>
    <row r="83" spans="1:8" ht="31.5" x14ac:dyDescent="0.25">
      <c r="A83" s="55" t="s">
        <v>5</v>
      </c>
      <c r="B83" s="35" t="s">
        <v>28</v>
      </c>
      <c r="C83" s="35" t="s">
        <v>47</v>
      </c>
      <c r="D83" s="36" t="s">
        <v>127</v>
      </c>
      <c r="E83" s="36">
        <v>200</v>
      </c>
      <c r="F83" s="30">
        <f t="shared" si="20"/>
        <v>4293</v>
      </c>
      <c r="G83" s="30">
        <f t="shared" si="20"/>
        <v>0</v>
      </c>
      <c r="H83" s="30">
        <f t="shared" si="20"/>
        <v>0</v>
      </c>
    </row>
    <row r="84" spans="1:8" ht="31.5" customHeight="1" x14ac:dyDescent="0.25">
      <c r="A84" s="55" t="s">
        <v>6</v>
      </c>
      <c r="B84" s="35" t="s">
        <v>28</v>
      </c>
      <c r="C84" s="35" t="s">
        <v>47</v>
      </c>
      <c r="D84" s="36" t="s">
        <v>127</v>
      </c>
      <c r="E84" s="36">
        <v>240</v>
      </c>
      <c r="F84" s="30">
        <v>4293</v>
      </c>
      <c r="G84" s="30">
        <v>0</v>
      </c>
      <c r="H84" s="30">
        <v>0</v>
      </c>
    </row>
    <row r="85" spans="1:8" ht="31.5" x14ac:dyDescent="0.25">
      <c r="A85" s="58" t="s">
        <v>108</v>
      </c>
      <c r="B85" s="35" t="s">
        <v>28</v>
      </c>
      <c r="C85" s="35" t="s">
        <v>47</v>
      </c>
      <c r="D85" s="36" t="s">
        <v>111</v>
      </c>
      <c r="E85" s="36"/>
      <c r="F85" s="30">
        <f t="shared" ref="F85:H85" si="21">SUM(F86)</f>
        <v>690.8</v>
      </c>
      <c r="G85" s="30">
        <f t="shared" si="21"/>
        <v>1052.5999999999999</v>
      </c>
      <c r="H85" s="30">
        <f t="shared" si="21"/>
        <v>1052.5999999999999</v>
      </c>
    </row>
    <row r="86" spans="1:8" ht="31.5" x14ac:dyDescent="0.25">
      <c r="A86" s="55" t="s">
        <v>5</v>
      </c>
      <c r="B86" s="35" t="s">
        <v>28</v>
      </c>
      <c r="C86" s="35" t="s">
        <v>47</v>
      </c>
      <c r="D86" s="36" t="s">
        <v>111</v>
      </c>
      <c r="E86" s="36">
        <v>200</v>
      </c>
      <c r="F86" s="30">
        <v>690.8</v>
      </c>
      <c r="G86" s="30">
        <v>1052.5999999999999</v>
      </c>
      <c r="H86" s="30">
        <v>1052.5999999999999</v>
      </c>
    </row>
    <row r="87" spans="1:8" ht="36" customHeight="1" x14ac:dyDescent="0.25">
      <c r="A87" s="42" t="s">
        <v>6</v>
      </c>
      <c r="B87" s="35" t="s">
        <v>28</v>
      </c>
      <c r="C87" s="35" t="s">
        <v>47</v>
      </c>
      <c r="D87" s="36" t="s">
        <v>111</v>
      </c>
      <c r="E87" s="36">
        <v>200</v>
      </c>
      <c r="F87" s="30">
        <v>690.8</v>
      </c>
      <c r="G87" s="30">
        <v>1052.5999999999999</v>
      </c>
      <c r="H87" s="30">
        <v>1052.5999999999999</v>
      </c>
    </row>
    <row r="88" spans="1:8" ht="31.5" x14ac:dyDescent="0.25">
      <c r="A88" s="59" t="s">
        <v>109</v>
      </c>
      <c r="B88" s="35" t="s">
        <v>28</v>
      </c>
      <c r="C88" s="35" t="s">
        <v>47</v>
      </c>
      <c r="D88" s="36" t="s">
        <v>112</v>
      </c>
      <c r="E88" s="36"/>
      <c r="F88" s="30">
        <v>700</v>
      </c>
      <c r="G88" s="30">
        <f>G89</f>
        <v>800</v>
      </c>
      <c r="H88" s="30">
        <f>H89</f>
        <v>800</v>
      </c>
    </row>
    <row r="89" spans="1:8" ht="31.5" x14ac:dyDescent="0.25">
      <c r="A89" s="59" t="s">
        <v>5</v>
      </c>
      <c r="B89" s="35" t="s">
        <v>28</v>
      </c>
      <c r="C89" s="35" t="s">
        <v>47</v>
      </c>
      <c r="D89" s="36" t="s">
        <v>112</v>
      </c>
      <c r="E89" s="36"/>
      <c r="F89" s="30">
        <v>700</v>
      </c>
      <c r="G89" s="30">
        <f>G90</f>
        <v>800</v>
      </c>
      <c r="H89" s="30">
        <f>H90</f>
        <v>800</v>
      </c>
    </row>
    <row r="90" spans="1:8" ht="30" customHeight="1" x14ac:dyDescent="0.25">
      <c r="A90" s="42" t="s">
        <v>6</v>
      </c>
      <c r="B90" s="35" t="s">
        <v>28</v>
      </c>
      <c r="C90" s="35" t="s">
        <v>47</v>
      </c>
      <c r="D90" s="36" t="s">
        <v>112</v>
      </c>
      <c r="E90" s="36">
        <v>240</v>
      </c>
      <c r="F90" s="30">
        <v>700</v>
      </c>
      <c r="G90" s="30">
        <v>800</v>
      </c>
      <c r="H90" s="30">
        <v>800</v>
      </c>
    </row>
    <row r="91" spans="1:8" ht="36.75" hidden="1" customHeight="1" x14ac:dyDescent="0.25">
      <c r="A91" s="46" t="s">
        <v>94</v>
      </c>
      <c r="B91" s="49" t="s">
        <v>28</v>
      </c>
      <c r="C91" s="49" t="s">
        <v>97</v>
      </c>
      <c r="D91" s="50"/>
      <c r="E91" s="23"/>
      <c r="F91" s="51">
        <f>F92</f>
        <v>0</v>
      </c>
      <c r="G91" s="30">
        <v>0</v>
      </c>
      <c r="H91" s="30">
        <v>0</v>
      </c>
    </row>
    <row r="92" spans="1:8" ht="45.75" hidden="1" customHeight="1" x14ac:dyDescent="0.25">
      <c r="A92" s="47" t="s">
        <v>90</v>
      </c>
      <c r="B92" s="52" t="s">
        <v>28</v>
      </c>
      <c r="C92" s="52" t="s">
        <v>97</v>
      </c>
      <c r="D92" s="53" t="s">
        <v>92</v>
      </c>
      <c r="E92" s="23"/>
      <c r="F92" s="30">
        <f>F93</f>
        <v>0</v>
      </c>
      <c r="G92" s="30">
        <v>0</v>
      </c>
      <c r="H92" s="30">
        <v>0</v>
      </c>
    </row>
    <row r="93" spans="1:8" ht="29.25" hidden="1" customHeight="1" x14ac:dyDescent="0.25">
      <c r="A93" s="47" t="s">
        <v>98</v>
      </c>
      <c r="B93" s="52" t="s">
        <v>28</v>
      </c>
      <c r="C93" s="52" t="s">
        <v>97</v>
      </c>
      <c r="D93" s="53" t="s">
        <v>99</v>
      </c>
      <c r="E93" s="23"/>
      <c r="F93" s="30">
        <f>F94</f>
        <v>0</v>
      </c>
      <c r="G93" s="30">
        <v>0</v>
      </c>
      <c r="H93" s="30">
        <v>0</v>
      </c>
    </row>
    <row r="94" spans="1:8" ht="36.75" hidden="1" customHeight="1" x14ac:dyDescent="0.25">
      <c r="A94" s="48" t="s">
        <v>95</v>
      </c>
      <c r="B94" s="52" t="s">
        <v>28</v>
      </c>
      <c r="C94" s="52" t="s">
        <v>97</v>
      </c>
      <c r="D94" s="53" t="s">
        <v>99</v>
      </c>
      <c r="E94" s="23">
        <v>200</v>
      </c>
      <c r="F94" s="30">
        <f>F95</f>
        <v>0</v>
      </c>
      <c r="G94" s="30">
        <v>0</v>
      </c>
      <c r="H94" s="30">
        <v>0</v>
      </c>
    </row>
    <row r="95" spans="1:8" ht="13.5" hidden="1" customHeight="1" x14ac:dyDescent="0.25">
      <c r="A95" s="47" t="s">
        <v>96</v>
      </c>
      <c r="B95" s="52" t="s">
        <v>28</v>
      </c>
      <c r="C95" s="52" t="s">
        <v>97</v>
      </c>
      <c r="D95" s="53" t="s">
        <v>99</v>
      </c>
      <c r="E95" s="23">
        <v>240</v>
      </c>
      <c r="F95" s="30">
        <v>0</v>
      </c>
      <c r="G95" s="30">
        <v>0</v>
      </c>
      <c r="H95" s="30">
        <v>0</v>
      </c>
    </row>
    <row r="96" spans="1:8" ht="15" customHeight="1" x14ac:dyDescent="0.25">
      <c r="A96" s="41" t="s">
        <v>13</v>
      </c>
      <c r="B96" s="16" t="s">
        <v>29</v>
      </c>
      <c r="C96" s="24"/>
      <c r="D96" s="23"/>
      <c r="E96" s="23"/>
      <c r="F96" s="18">
        <f>F102+F109</f>
        <v>919.6</v>
      </c>
      <c r="G96" s="18">
        <f>G102+G109</f>
        <v>956.3</v>
      </c>
      <c r="H96" s="18">
        <f>H102+H109</f>
        <v>846.59999999999991</v>
      </c>
    </row>
    <row r="97" spans="1:9" ht="15.75" hidden="1" x14ac:dyDescent="0.25">
      <c r="A97" s="40" t="s">
        <v>89</v>
      </c>
      <c r="B97" s="19" t="s">
        <v>29</v>
      </c>
      <c r="C97" s="19" t="s">
        <v>27</v>
      </c>
      <c r="D97" s="20"/>
      <c r="E97" s="20"/>
      <c r="F97" s="21">
        <f t="shared" ref="F97:H100" si="22">SUM(F98)</f>
        <v>0</v>
      </c>
      <c r="G97" s="21">
        <f t="shared" si="22"/>
        <v>0</v>
      </c>
      <c r="H97" s="21">
        <f t="shared" si="22"/>
        <v>0</v>
      </c>
    </row>
    <row r="98" spans="1:9" ht="47.25" hidden="1" x14ac:dyDescent="0.25">
      <c r="A98" s="39" t="s">
        <v>90</v>
      </c>
      <c r="B98" s="24" t="s">
        <v>29</v>
      </c>
      <c r="C98" s="24" t="s">
        <v>27</v>
      </c>
      <c r="D98" s="23" t="s">
        <v>92</v>
      </c>
      <c r="E98" s="23"/>
      <c r="F98" s="14">
        <f t="shared" si="22"/>
        <v>0</v>
      </c>
      <c r="G98" s="14">
        <f t="shared" si="22"/>
        <v>0</v>
      </c>
      <c r="H98" s="14">
        <f t="shared" si="22"/>
        <v>0</v>
      </c>
    </row>
    <row r="99" spans="1:9" ht="15.75" hidden="1" x14ac:dyDescent="0.25">
      <c r="A99" s="39" t="s">
        <v>91</v>
      </c>
      <c r="B99" s="24" t="s">
        <v>29</v>
      </c>
      <c r="C99" s="24" t="s">
        <v>27</v>
      </c>
      <c r="D99" s="23" t="s">
        <v>93</v>
      </c>
      <c r="E99" s="23"/>
      <c r="F99" s="14">
        <f t="shared" si="22"/>
        <v>0</v>
      </c>
      <c r="G99" s="14">
        <f t="shared" si="22"/>
        <v>0</v>
      </c>
      <c r="H99" s="14">
        <f t="shared" si="22"/>
        <v>0</v>
      </c>
    </row>
    <row r="100" spans="1:9" ht="31.5" hidden="1" x14ac:dyDescent="0.25">
      <c r="A100" s="39" t="s">
        <v>5</v>
      </c>
      <c r="B100" s="24" t="s">
        <v>29</v>
      </c>
      <c r="C100" s="24" t="s">
        <v>27</v>
      </c>
      <c r="D100" s="23" t="s">
        <v>93</v>
      </c>
      <c r="E100" s="23">
        <v>200</v>
      </c>
      <c r="F100" s="14">
        <f t="shared" si="22"/>
        <v>0</v>
      </c>
      <c r="G100" s="14">
        <f t="shared" si="22"/>
        <v>0</v>
      </c>
      <c r="H100" s="14">
        <f t="shared" si="22"/>
        <v>0</v>
      </c>
    </row>
    <row r="101" spans="1:9" ht="33" hidden="1" customHeight="1" x14ac:dyDescent="0.25">
      <c r="A101" s="39" t="s">
        <v>6</v>
      </c>
      <c r="B101" s="24" t="s">
        <v>29</v>
      </c>
      <c r="C101" s="24" t="s">
        <v>27</v>
      </c>
      <c r="D101" s="23" t="s">
        <v>93</v>
      </c>
      <c r="E101" s="23">
        <v>240</v>
      </c>
      <c r="F101" s="14">
        <v>0</v>
      </c>
      <c r="G101" s="14">
        <v>0</v>
      </c>
      <c r="H101" s="14">
        <v>0</v>
      </c>
    </row>
    <row r="102" spans="1:9" ht="15.75" x14ac:dyDescent="0.25">
      <c r="A102" s="39" t="s">
        <v>72</v>
      </c>
      <c r="B102" s="24" t="s">
        <v>29</v>
      </c>
      <c r="C102" s="24" t="s">
        <v>31</v>
      </c>
      <c r="D102" s="23"/>
      <c r="E102" s="23"/>
      <c r="F102" s="14">
        <f t="shared" ref="F102:H106" si="23">SUM(F103)</f>
        <v>286.60000000000002</v>
      </c>
      <c r="G102" s="14">
        <f t="shared" si="23"/>
        <v>236.3</v>
      </c>
      <c r="H102" s="14">
        <f t="shared" si="23"/>
        <v>330.3</v>
      </c>
    </row>
    <row r="103" spans="1:9" ht="15.75" x14ac:dyDescent="0.25">
      <c r="A103" s="39" t="s">
        <v>73</v>
      </c>
      <c r="B103" s="24" t="s">
        <v>29</v>
      </c>
      <c r="C103" s="24" t="s">
        <v>31</v>
      </c>
      <c r="D103" s="23" t="s">
        <v>75</v>
      </c>
      <c r="E103" s="23"/>
      <c r="F103" s="14">
        <f>SUM(F105)</f>
        <v>286.60000000000002</v>
      </c>
      <c r="G103" s="14">
        <f>SUM(G105)</f>
        <v>236.3</v>
      </c>
      <c r="H103" s="14">
        <f>SUM(H105)</f>
        <v>330.3</v>
      </c>
    </row>
    <row r="104" spans="1:9" ht="31.5" x14ac:dyDescent="0.25">
      <c r="A104" s="39" t="s">
        <v>129</v>
      </c>
      <c r="B104" s="24" t="s">
        <v>29</v>
      </c>
      <c r="C104" s="24" t="s">
        <v>31</v>
      </c>
      <c r="D104" s="23" t="s">
        <v>130</v>
      </c>
      <c r="E104" s="23"/>
      <c r="F104" s="14">
        <v>286.60000000000002</v>
      </c>
      <c r="G104" s="14">
        <v>236.3</v>
      </c>
      <c r="H104" s="14">
        <v>330.3</v>
      </c>
    </row>
    <row r="105" spans="1:9" ht="31.5" x14ac:dyDescent="0.25">
      <c r="A105" s="39" t="s">
        <v>74</v>
      </c>
      <c r="B105" s="24" t="s">
        <v>29</v>
      </c>
      <c r="C105" s="24" t="s">
        <v>31</v>
      </c>
      <c r="D105" s="23" t="s">
        <v>124</v>
      </c>
      <c r="E105" s="23"/>
      <c r="F105" s="14">
        <f t="shared" si="23"/>
        <v>286.60000000000002</v>
      </c>
      <c r="G105" s="14">
        <f t="shared" si="23"/>
        <v>236.3</v>
      </c>
      <c r="H105" s="14">
        <f t="shared" si="23"/>
        <v>330.3</v>
      </c>
    </row>
    <row r="106" spans="1:9" ht="31.5" x14ac:dyDescent="0.25">
      <c r="A106" s="39" t="s">
        <v>5</v>
      </c>
      <c r="B106" s="24" t="s">
        <v>29</v>
      </c>
      <c r="C106" s="24" t="s">
        <v>31</v>
      </c>
      <c r="D106" s="23" t="s">
        <v>124</v>
      </c>
      <c r="E106" s="23">
        <v>200</v>
      </c>
      <c r="F106" s="14">
        <f t="shared" si="23"/>
        <v>286.60000000000002</v>
      </c>
      <c r="G106" s="14">
        <f t="shared" si="23"/>
        <v>236.3</v>
      </c>
      <c r="H106" s="14">
        <f t="shared" si="23"/>
        <v>330.3</v>
      </c>
    </row>
    <row r="107" spans="1:9" ht="33.75" customHeight="1" x14ac:dyDescent="0.25">
      <c r="A107" s="39" t="s">
        <v>6</v>
      </c>
      <c r="B107" s="24" t="s">
        <v>29</v>
      </c>
      <c r="C107" s="24" t="s">
        <v>31</v>
      </c>
      <c r="D107" s="23" t="s">
        <v>124</v>
      </c>
      <c r="E107" s="23">
        <v>240</v>
      </c>
      <c r="F107" s="31">
        <v>286.60000000000002</v>
      </c>
      <c r="G107" s="14">
        <v>236.3</v>
      </c>
      <c r="H107" s="14">
        <v>330.3</v>
      </c>
      <c r="I107">
        <v>0</v>
      </c>
    </row>
    <row r="108" spans="1:9" ht="29.25" hidden="1" customHeight="1" x14ac:dyDescent="0.25">
      <c r="A108" s="39" t="s">
        <v>6</v>
      </c>
      <c r="B108" s="19" t="s">
        <v>29</v>
      </c>
      <c r="C108" s="19" t="s">
        <v>32</v>
      </c>
      <c r="D108" s="20"/>
      <c r="E108" s="20"/>
      <c r="F108" s="32"/>
      <c r="G108" s="32"/>
      <c r="H108" s="32"/>
    </row>
    <row r="109" spans="1:9" ht="15.75" x14ac:dyDescent="0.25">
      <c r="A109" s="39" t="s">
        <v>14</v>
      </c>
      <c r="B109" s="24" t="s">
        <v>29</v>
      </c>
      <c r="C109" s="24" t="s">
        <v>32</v>
      </c>
      <c r="D109" s="23" t="s">
        <v>135</v>
      </c>
      <c r="E109" s="23"/>
      <c r="F109" s="33">
        <f t="shared" ref="F109" si="24">SUM(F111+F114)</f>
        <v>633</v>
      </c>
      <c r="G109" s="33">
        <f>G111+G114</f>
        <v>720</v>
      </c>
      <c r="H109" s="33">
        <f>SUM(H111+H114)</f>
        <v>516.29999999999995</v>
      </c>
    </row>
    <row r="110" spans="1:9" ht="31.5" x14ac:dyDescent="0.25">
      <c r="A110" s="43" t="s">
        <v>129</v>
      </c>
      <c r="B110" s="24" t="s">
        <v>29</v>
      </c>
      <c r="C110" s="24" t="s">
        <v>32</v>
      </c>
      <c r="D110" s="23" t="s">
        <v>136</v>
      </c>
      <c r="E110" s="23"/>
      <c r="F110" s="33"/>
      <c r="G110" s="33"/>
      <c r="H110" s="33"/>
    </row>
    <row r="111" spans="1:9" ht="15.75" x14ac:dyDescent="0.25">
      <c r="A111" s="39" t="s">
        <v>60</v>
      </c>
      <c r="B111" s="24" t="s">
        <v>29</v>
      </c>
      <c r="C111" s="24" t="s">
        <v>32</v>
      </c>
      <c r="D111" s="23" t="s">
        <v>123</v>
      </c>
      <c r="E111" s="23"/>
      <c r="F111" s="33">
        <f t="shared" ref="F111:G112" si="25">SUM(F112)</f>
        <v>100</v>
      </c>
      <c r="G111" s="33">
        <f t="shared" si="25"/>
        <v>270</v>
      </c>
      <c r="H111" s="33">
        <f>SUM(H112)</f>
        <v>154.9</v>
      </c>
    </row>
    <row r="112" spans="1:9" ht="31.5" x14ac:dyDescent="0.25">
      <c r="A112" s="39" t="s">
        <v>5</v>
      </c>
      <c r="B112" s="24" t="s">
        <v>29</v>
      </c>
      <c r="C112" s="24" t="s">
        <v>32</v>
      </c>
      <c r="D112" s="23" t="s">
        <v>123</v>
      </c>
      <c r="E112" s="23">
        <v>200</v>
      </c>
      <c r="F112" s="33">
        <f t="shared" si="25"/>
        <v>100</v>
      </c>
      <c r="G112" s="33">
        <f t="shared" si="25"/>
        <v>270</v>
      </c>
      <c r="H112" s="33">
        <f>SUM(H113)</f>
        <v>154.9</v>
      </c>
    </row>
    <row r="113" spans="1:8" ht="38.25" customHeight="1" x14ac:dyDescent="0.25">
      <c r="A113" s="39" t="s">
        <v>6</v>
      </c>
      <c r="B113" s="24" t="s">
        <v>29</v>
      </c>
      <c r="C113" s="24" t="s">
        <v>32</v>
      </c>
      <c r="D113" s="23" t="s">
        <v>123</v>
      </c>
      <c r="E113" s="23">
        <v>240</v>
      </c>
      <c r="F113" s="14">
        <v>100</v>
      </c>
      <c r="G113" s="14">
        <v>270</v>
      </c>
      <c r="H113" s="14">
        <v>154.9</v>
      </c>
    </row>
    <row r="114" spans="1:8" ht="15.75" x14ac:dyDescent="0.25">
      <c r="A114" s="39" t="s">
        <v>15</v>
      </c>
      <c r="B114" s="24" t="s">
        <v>29</v>
      </c>
      <c r="C114" s="24" t="s">
        <v>32</v>
      </c>
      <c r="D114" s="23" t="s">
        <v>122</v>
      </c>
      <c r="E114" s="23"/>
      <c r="F114" s="33">
        <f>SUM(F115)</f>
        <v>533</v>
      </c>
      <c r="G114" s="33">
        <f t="shared" ref="G114:H114" si="26">SUM(G115)</f>
        <v>450</v>
      </c>
      <c r="H114" s="33">
        <f t="shared" si="26"/>
        <v>361.4</v>
      </c>
    </row>
    <row r="115" spans="1:8" ht="31.5" x14ac:dyDescent="0.25">
      <c r="A115" s="39" t="s">
        <v>5</v>
      </c>
      <c r="B115" s="24" t="s">
        <v>29</v>
      </c>
      <c r="C115" s="24" t="s">
        <v>32</v>
      </c>
      <c r="D115" s="23" t="s">
        <v>122</v>
      </c>
      <c r="E115" s="23">
        <v>200</v>
      </c>
      <c r="F115" s="33">
        <f t="shared" ref="F115:G115" si="27">SUM(F116)</f>
        <v>533</v>
      </c>
      <c r="G115" s="33">
        <f t="shared" si="27"/>
        <v>450</v>
      </c>
      <c r="H115" s="33">
        <f>SUM(H116)</f>
        <v>361.4</v>
      </c>
    </row>
    <row r="116" spans="1:8" ht="30" customHeight="1" x14ac:dyDescent="0.25">
      <c r="A116" s="39" t="s">
        <v>6</v>
      </c>
      <c r="B116" s="24" t="s">
        <v>29</v>
      </c>
      <c r="C116" s="24" t="s">
        <v>32</v>
      </c>
      <c r="D116" s="23" t="s">
        <v>122</v>
      </c>
      <c r="E116" s="23">
        <v>240</v>
      </c>
      <c r="F116" s="14">
        <v>533</v>
      </c>
      <c r="G116" s="14">
        <v>450</v>
      </c>
      <c r="H116" s="14">
        <v>361.4</v>
      </c>
    </row>
    <row r="117" spans="1:8" ht="15.75" hidden="1" x14ac:dyDescent="0.25">
      <c r="A117" s="41" t="s">
        <v>16</v>
      </c>
      <c r="B117" s="16" t="s">
        <v>30</v>
      </c>
      <c r="C117" s="16"/>
      <c r="D117" s="17"/>
      <c r="E117" s="17"/>
      <c r="F117" s="18">
        <f t="shared" ref="F117:G121" si="28">SUM(F118)</f>
        <v>0</v>
      </c>
      <c r="G117" s="18">
        <f t="shared" si="28"/>
        <v>0</v>
      </c>
      <c r="H117" s="18">
        <f>SUM(H118)</f>
        <v>0</v>
      </c>
    </row>
    <row r="118" spans="1:8" ht="15.75" hidden="1" x14ac:dyDescent="0.25">
      <c r="A118" s="40" t="s">
        <v>61</v>
      </c>
      <c r="B118" s="19" t="s">
        <v>30</v>
      </c>
      <c r="C118" s="19" t="s">
        <v>27</v>
      </c>
      <c r="D118" s="20"/>
      <c r="E118" s="20"/>
      <c r="F118" s="21">
        <f t="shared" si="28"/>
        <v>0</v>
      </c>
      <c r="G118" s="21">
        <f t="shared" si="28"/>
        <v>0</v>
      </c>
      <c r="H118" s="21">
        <f>SUM(H119)</f>
        <v>0</v>
      </c>
    </row>
    <row r="119" spans="1:8" ht="47.25" hidden="1" x14ac:dyDescent="0.25">
      <c r="A119" s="39" t="s">
        <v>50</v>
      </c>
      <c r="B119" s="24" t="s">
        <v>30</v>
      </c>
      <c r="C119" s="24" t="s">
        <v>27</v>
      </c>
      <c r="D119" s="23" t="s">
        <v>43</v>
      </c>
      <c r="E119" s="23"/>
      <c r="F119" s="14">
        <f t="shared" si="28"/>
        <v>0</v>
      </c>
      <c r="G119" s="14">
        <f t="shared" si="28"/>
        <v>0</v>
      </c>
      <c r="H119" s="14">
        <f>SUM(H120)</f>
        <v>0</v>
      </c>
    </row>
    <row r="120" spans="1:8" ht="31.5" hidden="1" x14ac:dyDescent="0.25">
      <c r="A120" s="39" t="s">
        <v>51</v>
      </c>
      <c r="B120" s="24" t="s">
        <v>30</v>
      </c>
      <c r="C120" s="24" t="s">
        <v>27</v>
      </c>
      <c r="D120" s="23" t="s">
        <v>44</v>
      </c>
      <c r="E120" s="23"/>
      <c r="F120" s="14">
        <f t="shared" si="28"/>
        <v>0</v>
      </c>
      <c r="G120" s="14">
        <f t="shared" si="28"/>
        <v>0</v>
      </c>
      <c r="H120" s="14">
        <f>SUM(H121)</f>
        <v>0</v>
      </c>
    </row>
    <row r="121" spans="1:8" ht="15.75" hidden="1" x14ac:dyDescent="0.25">
      <c r="A121" s="39" t="s">
        <v>17</v>
      </c>
      <c r="B121" s="24" t="s">
        <v>30</v>
      </c>
      <c r="C121" s="24" t="s">
        <v>27</v>
      </c>
      <c r="D121" s="23" t="s">
        <v>44</v>
      </c>
      <c r="E121" s="23">
        <v>500</v>
      </c>
      <c r="F121" s="14">
        <f t="shared" si="28"/>
        <v>0</v>
      </c>
      <c r="G121" s="14">
        <f t="shared" si="28"/>
        <v>0</v>
      </c>
      <c r="H121" s="14">
        <f>SUM(H122)</f>
        <v>0</v>
      </c>
    </row>
    <row r="122" spans="1:8" ht="15.75" hidden="1" x14ac:dyDescent="0.25">
      <c r="A122" s="39" t="s">
        <v>18</v>
      </c>
      <c r="B122" s="24" t="s">
        <v>30</v>
      </c>
      <c r="C122" s="24" t="s">
        <v>27</v>
      </c>
      <c r="D122" s="23" t="s">
        <v>44</v>
      </c>
      <c r="E122" s="23">
        <v>540</v>
      </c>
      <c r="F122" s="14">
        <v>0</v>
      </c>
      <c r="G122" s="14">
        <v>0</v>
      </c>
      <c r="H122" s="14">
        <v>0</v>
      </c>
    </row>
    <row r="123" spans="1:8" ht="15.75" x14ac:dyDescent="0.25">
      <c r="A123" s="41" t="s">
        <v>19</v>
      </c>
      <c r="B123" s="17">
        <v>10</v>
      </c>
      <c r="C123" s="17"/>
      <c r="D123" s="17"/>
      <c r="E123" s="17"/>
      <c r="F123" s="18">
        <f t="shared" ref="F123:G128" si="29">SUM(F124)</f>
        <v>576</v>
      </c>
      <c r="G123" s="18">
        <f t="shared" si="29"/>
        <v>576</v>
      </c>
      <c r="H123" s="18">
        <f>SUM(H124)</f>
        <v>576</v>
      </c>
    </row>
    <row r="124" spans="1:8" ht="15.75" x14ac:dyDescent="0.25">
      <c r="A124" s="40" t="s">
        <v>20</v>
      </c>
      <c r="B124" s="20">
        <v>10</v>
      </c>
      <c r="C124" s="19" t="s">
        <v>27</v>
      </c>
      <c r="D124" s="20"/>
      <c r="E124" s="20"/>
      <c r="F124" s="21">
        <f>SUM(F125)</f>
        <v>576</v>
      </c>
      <c r="G124" s="21">
        <f>SUM(G125)</f>
        <v>576</v>
      </c>
      <c r="H124" s="21">
        <f>SUM(H125)</f>
        <v>576</v>
      </c>
    </row>
    <row r="125" spans="1:8" ht="15.75" x14ac:dyDescent="0.25">
      <c r="A125" s="39" t="s">
        <v>21</v>
      </c>
      <c r="B125" s="23">
        <v>10</v>
      </c>
      <c r="C125" s="24" t="s">
        <v>27</v>
      </c>
      <c r="D125" s="23" t="s">
        <v>45</v>
      </c>
      <c r="E125" s="23"/>
      <c r="F125" s="14">
        <f>SUM(F127)</f>
        <v>576</v>
      </c>
      <c r="G125" s="14">
        <f>SUM(G127)</f>
        <v>576</v>
      </c>
      <c r="H125" s="14">
        <f>SUM(H127)</f>
        <v>576</v>
      </c>
    </row>
    <row r="126" spans="1:8" ht="15.75" x14ac:dyDescent="0.25">
      <c r="A126" s="43" t="s">
        <v>126</v>
      </c>
      <c r="B126" s="23">
        <v>10</v>
      </c>
      <c r="C126" s="24" t="s">
        <v>27</v>
      </c>
      <c r="D126" s="23" t="s">
        <v>131</v>
      </c>
      <c r="E126" s="23"/>
      <c r="F126" s="14">
        <v>576</v>
      </c>
      <c r="G126" s="14">
        <v>576</v>
      </c>
      <c r="H126" s="14">
        <v>576</v>
      </c>
    </row>
    <row r="127" spans="1:8" ht="15.75" x14ac:dyDescent="0.25">
      <c r="A127" s="39" t="s">
        <v>62</v>
      </c>
      <c r="B127" s="23">
        <v>10</v>
      </c>
      <c r="C127" s="24" t="s">
        <v>27</v>
      </c>
      <c r="D127" s="23" t="s">
        <v>125</v>
      </c>
      <c r="E127" s="23"/>
      <c r="F127" s="14">
        <f t="shared" si="29"/>
        <v>576</v>
      </c>
      <c r="G127" s="14">
        <f t="shared" si="29"/>
        <v>576</v>
      </c>
      <c r="H127" s="14">
        <f>SUM(H128)</f>
        <v>576</v>
      </c>
    </row>
    <row r="128" spans="1:8" ht="20.25" customHeight="1" x14ac:dyDescent="0.25">
      <c r="A128" s="39" t="s">
        <v>22</v>
      </c>
      <c r="B128" s="23">
        <v>10</v>
      </c>
      <c r="C128" s="24" t="s">
        <v>27</v>
      </c>
      <c r="D128" s="23" t="s">
        <v>125</v>
      </c>
      <c r="E128" s="23">
        <v>300</v>
      </c>
      <c r="F128" s="14">
        <f t="shared" si="29"/>
        <v>576</v>
      </c>
      <c r="G128" s="14">
        <f t="shared" si="29"/>
        <v>576</v>
      </c>
      <c r="H128" s="14">
        <f>SUM(H129)</f>
        <v>576</v>
      </c>
    </row>
    <row r="129" spans="1:8" ht="31.5" customHeight="1" x14ac:dyDescent="0.25">
      <c r="A129" s="39" t="s">
        <v>23</v>
      </c>
      <c r="B129" s="23">
        <v>10</v>
      </c>
      <c r="C129" s="24" t="s">
        <v>27</v>
      </c>
      <c r="D129" s="23" t="s">
        <v>125</v>
      </c>
      <c r="E129" s="23">
        <v>310</v>
      </c>
      <c r="F129" s="14">
        <v>576</v>
      </c>
      <c r="G129" s="14">
        <v>576</v>
      </c>
      <c r="H129" s="14">
        <v>576</v>
      </c>
    </row>
    <row r="130" spans="1:8" ht="15.75" hidden="1" x14ac:dyDescent="0.25">
      <c r="A130" s="15" t="s">
        <v>24</v>
      </c>
      <c r="B130" s="17">
        <v>11</v>
      </c>
      <c r="C130" s="17"/>
      <c r="D130" s="17"/>
      <c r="E130" s="17"/>
      <c r="F130" s="18">
        <f t="shared" ref="F130:G130" si="30">SUM(F131)</f>
        <v>0</v>
      </c>
      <c r="G130" s="18">
        <f t="shared" si="30"/>
        <v>0</v>
      </c>
      <c r="H130" s="18">
        <f>SUM(H131)</f>
        <v>0</v>
      </c>
    </row>
    <row r="131" spans="1:8" ht="15.75" hidden="1" x14ac:dyDescent="0.25">
      <c r="A131" s="29" t="s">
        <v>25</v>
      </c>
      <c r="B131" s="20">
        <v>11</v>
      </c>
      <c r="C131" s="19" t="s">
        <v>31</v>
      </c>
      <c r="D131" s="20"/>
      <c r="E131" s="20"/>
      <c r="F131" s="21">
        <f t="shared" ref="F131:G131" si="31">SUM(F135)</f>
        <v>0</v>
      </c>
      <c r="G131" s="21">
        <f t="shared" si="31"/>
        <v>0</v>
      </c>
      <c r="H131" s="21">
        <f>SUM(H135)</f>
        <v>0</v>
      </c>
    </row>
    <row r="132" spans="1:8" ht="47.25" hidden="1" x14ac:dyDescent="0.25">
      <c r="A132" s="22" t="s">
        <v>50</v>
      </c>
      <c r="B132" s="23">
        <v>11</v>
      </c>
      <c r="C132" s="24" t="s">
        <v>31</v>
      </c>
      <c r="D132" s="23" t="s">
        <v>43</v>
      </c>
      <c r="E132" s="23"/>
      <c r="F132" s="14">
        <f t="shared" ref="F132:G132" si="32">SUM(F135)</f>
        <v>0</v>
      </c>
      <c r="G132" s="14">
        <f t="shared" si="32"/>
        <v>0</v>
      </c>
      <c r="H132" s="14">
        <f>SUM(H135)</f>
        <v>0</v>
      </c>
    </row>
    <row r="133" spans="1:8" ht="31.5" hidden="1" x14ac:dyDescent="0.25">
      <c r="A133" s="22" t="s">
        <v>63</v>
      </c>
      <c r="B133" s="23">
        <v>11</v>
      </c>
      <c r="C133" s="24" t="s">
        <v>31</v>
      </c>
      <c r="D133" s="23" t="s">
        <v>44</v>
      </c>
      <c r="E133" s="23"/>
      <c r="F133" s="14">
        <f t="shared" ref="F133:G133" si="33">SUM(F135)</f>
        <v>0</v>
      </c>
      <c r="G133" s="14">
        <f t="shared" si="33"/>
        <v>0</v>
      </c>
      <c r="H133" s="14">
        <f>SUM(H135)</f>
        <v>0</v>
      </c>
    </row>
    <row r="134" spans="1:8" ht="15.75" hidden="1" x14ac:dyDescent="0.25">
      <c r="A134" s="22" t="s">
        <v>17</v>
      </c>
      <c r="B134" s="23">
        <v>11</v>
      </c>
      <c r="C134" s="24" t="s">
        <v>31</v>
      </c>
      <c r="D134" s="23" t="s">
        <v>44</v>
      </c>
      <c r="E134" s="23">
        <v>500</v>
      </c>
      <c r="F134" s="14">
        <f t="shared" ref="F134:G134" si="34">SUM(F135)</f>
        <v>0</v>
      </c>
      <c r="G134" s="14">
        <f t="shared" si="34"/>
        <v>0</v>
      </c>
      <c r="H134" s="14">
        <f>SUM(H135)</f>
        <v>0</v>
      </c>
    </row>
    <row r="135" spans="1:8" ht="15.75" hidden="1" x14ac:dyDescent="0.25">
      <c r="A135" s="22" t="s">
        <v>18</v>
      </c>
      <c r="B135" s="23">
        <v>11</v>
      </c>
      <c r="C135" s="24" t="s">
        <v>31</v>
      </c>
      <c r="D135" s="23" t="s">
        <v>44</v>
      </c>
      <c r="E135" s="23">
        <v>540</v>
      </c>
      <c r="F135" s="14">
        <v>0</v>
      </c>
      <c r="G135" s="14">
        <v>0</v>
      </c>
      <c r="H135" s="14">
        <v>0</v>
      </c>
    </row>
    <row r="136" spans="1:8" ht="15.75" x14ac:dyDescent="0.25">
      <c r="A136" s="15" t="s">
        <v>26</v>
      </c>
      <c r="B136" s="23"/>
      <c r="C136" s="23"/>
      <c r="D136" s="23"/>
      <c r="E136" s="23"/>
      <c r="F136" s="34">
        <f>F123+F96+F70+F62+F13</f>
        <v>11628.8</v>
      </c>
      <c r="G136" s="18">
        <f>SUM(G13+G60+G70+G96+G117+G123+G130)</f>
        <v>7839.9000000000005</v>
      </c>
      <c r="H136" s="18">
        <f>SUM(H13+H60+H70+H96+H117+H123+H130)</f>
        <v>7906.2000000000007</v>
      </c>
    </row>
  </sheetData>
  <mergeCells count="9">
    <mergeCell ref="D10:H10"/>
    <mergeCell ref="C1:H1"/>
    <mergeCell ref="A7:H9"/>
    <mergeCell ref="F11:H11"/>
    <mergeCell ref="A11:A12"/>
    <mergeCell ref="B11:B12"/>
    <mergeCell ref="C11:C12"/>
    <mergeCell ref="D11:D12"/>
    <mergeCell ref="E11:E1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2025-11-28T05:22:06Z</cp:lastPrinted>
  <dcterms:created xsi:type="dcterms:W3CDTF">2013-11-07T06:12:00Z</dcterms:created>
  <dcterms:modified xsi:type="dcterms:W3CDTF">2025-12-02T12:05:15Z</dcterms:modified>
</cp:coreProperties>
</file>